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30"/>
  <workbookPr/>
  <mc:AlternateContent xmlns:mc="http://schemas.openxmlformats.org/markup-compatibility/2006">
    <mc:Choice Requires="x15">
      <x15ac:absPath xmlns:x15ac="http://schemas.microsoft.com/office/spreadsheetml/2010/11/ac" url="C:\Users\isabel\Desktop\ENTREGA FINAL- MONTES CLAROS-2\MODELOS\IMP\"/>
    </mc:Choice>
  </mc:AlternateContent>
  <xr:revisionPtr revIDLastSave="1" documentId="11_750ED17A4CA2D07C84B57BE44B10B230B03C448E" xr6:coauthVersionLast="47" xr6:coauthVersionMax="47" xr10:uidLastSave="{4CA07B23-6F70-40CC-8BBE-60E7F94951B9}"/>
  <bookViews>
    <workbookView xWindow="0" yWindow="0" windowWidth="24000" windowHeight="9156" tabRatio="786" xr2:uid="{00000000-000D-0000-FFFF-FFFF00000000}"/>
  </bookViews>
  <sheets>
    <sheet name="VENDA IMP" sheetId="17" r:id="rId1"/>
  </sheets>
  <definedNames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>#REF!</definedName>
    <definedName name="_Toc380578644_1_2">#REF!</definedName>
    <definedName name="a">"$#REF!.$#REF!$#REF!"</definedName>
    <definedName name="_xlnm.Print_Area" localSheetId="0">'VENDA IMP'!$A$1:$H$79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>IF(#REF!="",#REF!,IF(#REF!="SETOP",#REF!*1.0817,IF(#REF!="SINAP",#REF!*1.0771)))</definedName>
    <definedName name="SHARED_FORMULA_7_14_7_14_1">ROUNDDOWN(#REF!*#REF!,2)</definedName>
    <definedName name="SHARED_FORMULA_7_141_7_141_1">ROUNDDOWN(#REF!*#REF!,2)</definedName>
    <definedName name="SHARED_FORMULA_7_155_7_155_0">IF(#REF!="",#REF!,IF(#REF!="SETOP",#REF!*1.0817,IF(#REF!="SINAP",#REF!*1.0771)))</definedName>
    <definedName name="SHARED_FORMULA_7_205_7_205_1">ROUNDDOWN(#REF!*#REF!,2)</definedName>
    <definedName name="SHARED_FORMULA_7_211_7_211_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>ROUNDDOWN(#REF!*#REF!,2)</definedName>
    <definedName name="SHARED_FORMULA_7_323_7_323_0">IF(#REF!="",#REF!,IF(#REF!="SETOP",#REF!*1.0817,IF(#REF!="SINAP",#REF!*1.0771)))</definedName>
    <definedName name="SHARED_FORMULA_7_333_7_333_1">ROUNDDOWN(#REF!*#REF!,2)</definedName>
    <definedName name="SHARED_FORMULA_7_53_7_53_0">IF(#REF!="",#REF!,IF(#REF!="SETOP",#REF!*1.0817,IF(#REF!="SINAP",#REF!*1.0771)))</definedName>
    <definedName name="SHARED_FORMULA_7_78_7_78_1">ROUNDDOWN(#REF!*#REF!,2)</definedName>
    <definedName name="SHARED_FORMULA_8_148_8_148_0">#REF!*#REF!</definedName>
    <definedName name="SHARED_FORMULA_8_158_8_158_0">#REF!*#REF!</definedName>
    <definedName name="SHARED_FORMULA_8_167_8_167_0">#REF!*#REF!</definedName>
    <definedName name="SHARED_FORMULA_8_191_8_191_0">#REF!*#REF!</definedName>
    <definedName name="SHARED_FORMULA_8_22_8_22_0">#REF!*#REF!</definedName>
    <definedName name="SHARED_FORMULA_8_221_8_221_0">#REF!*#REF!</definedName>
    <definedName name="SHARED_FORMULA_8_258_8_258_0">#REF!*#REF!</definedName>
    <definedName name="SHARED_FORMULA_8_300_8_300_0">#REF!*#REF!</definedName>
    <definedName name="SHARED_FORMULA_8_329_8_329_0">#REF!*#REF!</definedName>
    <definedName name="SHARED_FORMULA_8_371_8_371_0">#REF!*#REF!</definedName>
    <definedName name="SHARED_FORMULA_8_50_8_50_0">#REF!*#REF!</definedName>
    <definedName name="SHARED_FORMULA_8_85_8_85_0">#REF!*#REF!</definedName>
    <definedName name="SHARED_FORMULA_9_158_9_158_0">ROUNDDOWN(#REF!*#REF!,2)</definedName>
    <definedName name="SHARED_FORMULA_9_167_9_167_0">ROUNDDOWN(#REF!*#REF!,2)</definedName>
    <definedName name="SHARED_FORMULA_9_191_9_191_0">ROUNDDOWN(#REF!*#REF!,2)</definedName>
    <definedName name="SHARED_FORMULA_9_22_9_22_0">ROUNDDOWN(#REF!*#REF!,2)</definedName>
    <definedName name="SHARED_FORMULA_9_221_9_221_0">ROUNDDOWN(#REF!*#REF!,2)</definedName>
    <definedName name="SHARED_FORMULA_9_258_9_258_0">ROUNDDOWN(#REF!*#REF!,2)</definedName>
    <definedName name="SHARED_FORMULA_9_300_9_300_0">ROUNDDOWN(#REF!*#REF!,2)</definedName>
    <definedName name="SHARED_FORMULA_9_329_9_329_0">ROUNDDOWN(#REF!*#REF!,2)</definedName>
    <definedName name="SHARED_FORMULA_9_50_9_50_0">ROUNDDOWN(#REF!*#REF!,2)</definedName>
    <definedName name="SHARED_FORMULA_9_85_9_85_0">ROUNDDOWN(#REF!*#REF!,2)</definedName>
    <definedName name="_xlnm.Print_Titles" localSheetId="0">'VENDA IMP'!$1:$5</definedName>
    <definedName name="ugbvfkhj">"$#REF!.$#REF!$#REF!"</definedName>
  </definedNames>
  <calcPr calcId="191028"/>
  <customWorkbookViews>
    <customWorkbookView name="OPC 5 - Modo de exibição pessoal" guid="{7E0AB87D-FFA8-418A-B143-F1A843BCFE49}" mergeInterval="0" personalView="1" maximized="1" xWindow="-9" yWindow="-9" windowWidth="1384" windowHeight="752" tabRatio="786" activeSheetId="1"/>
    <customWorkbookView name="Andrea - Modo de exibição pessoal" guid="{303C7FBC-CEB0-4E0E-86C2-AE449B7EB31E}" mergeInterval="0" personalView="1" maximized="1" xWindow="1911" yWindow="-9" windowWidth="1938" windowHeight="1098" tabRatio="78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7" i="17" l="1"/>
  <c r="F77" i="17" s="1"/>
  <c r="E76" i="17"/>
  <c r="F76" i="17" s="1"/>
  <c r="E75" i="17"/>
  <c r="F75" i="17" s="1"/>
  <c r="F78" i="17" s="1"/>
  <c r="E72" i="17"/>
  <c r="F72" i="17" s="1"/>
  <c r="F73" i="17" s="1"/>
  <c r="E65" i="17"/>
  <c r="F65" i="17"/>
  <c r="E66" i="17"/>
  <c r="F66" i="17" s="1"/>
  <c r="E67" i="17"/>
  <c r="F67" i="17"/>
  <c r="E68" i="17"/>
  <c r="F68" i="17" s="1"/>
  <c r="E69" i="17"/>
  <c r="F69" i="17"/>
  <c r="E64" i="17"/>
  <c r="F64" i="17" s="1"/>
  <c r="F70" i="17" s="1"/>
  <c r="E58" i="17"/>
  <c r="F58" i="17" s="1"/>
  <c r="E59" i="17"/>
  <c r="F59" i="17"/>
  <c r="E60" i="17"/>
  <c r="F60" i="17" s="1"/>
  <c r="E61" i="17"/>
  <c r="F61" i="17"/>
  <c r="E57" i="17"/>
  <c r="F57" i="17" s="1"/>
  <c r="F62" i="17" s="1"/>
  <c r="E50" i="17"/>
  <c r="F50" i="17"/>
  <c r="E51" i="17"/>
  <c r="F51" i="17" s="1"/>
  <c r="E52" i="17"/>
  <c r="F52" i="17"/>
  <c r="E53" i="17"/>
  <c r="F53" i="17" s="1"/>
  <c r="E54" i="17"/>
  <c r="F54" i="17"/>
  <c r="E49" i="17"/>
  <c r="F49" i="17" s="1"/>
  <c r="F55" i="17" s="1"/>
  <c r="E46" i="17"/>
  <c r="F46" i="17" s="1"/>
  <c r="E45" i="17"/>
  <c r="F45" i="17" s="1"/>
  <c r="F47" i="17" s="1"/>
  <c r="E39" i="17"/>
  <c r="F39" i="17" s="1"/>
  <c r="E40" i="17"/>
  <c r="F40" i="17"/>
  <c r="E41" i="17"/>
  <c r="F41" i="17"/>
  <c r="E42" i="17"/>
  <c r="F42" i="17" s="1"/>
  <c r="E38" i="17"/>
  <c r="F38" i="17" s="1"/>
  <c r="F43" i="17" s="1"/>
  <c r="E35" i="17"/>
  <c r="F35" i="17" s="1"/>
  <c r="F36" i="17" s="1"/>
  <c r="E29" i="17"/>
  <c r="F29" i="17" s="1"/>
  <c r="E30" i="17"/>
  <c r="F30" i="17"/>
  <c r="E31" i="17"/>
  <c r="F31" i="17"/>
  <c r="E32" i="17"/>
  <c r="F32" i="17" s="1"/>
  <c r="E28" i="17"/>
  <c r="F28" i="17" s="1"/>
  <c r="F33" i="17" s="1"/>
  <c r="E24" i="17"/>
  <c r="F24" i="17" s="1"/>
  <c r="E25" i="17"/>
  <c r="F25" i="17" s="1"/>
  <c r="E23" i="17"/>
  <c r="F23" i="17" s="1"/>
  <c r="F26" i="17" s="1"/>
  <c r="E20" i="17"/>
  <c r="F20" i="17" s="1"/>
  <c r="F21" i="17" s="1"/>
  <c r="E17" i="17"/>
  <c r="F17" i="17" s="1"/>
  <c r="F18" i="17" s="1"/>
  <c r="E14" i="17"/>
  <c r="F14" i="17" s="1"/>
  <c r="E13" i="17"/>
  <c r="F13" i="17" s="1"/>
  <c r="F15" i="17" s="1"/>
  <c r="E9" i="17"/>
  <c r="F9" i="17"/>
  <c r="E10" i="17"/>
  <c r="F10" i="17"/>
  <c r="E8" i="17"/>
  <c r="F8" i="17" s="1"/>
  <c r="F11" i="17" l="1"/>
  <c r="F79" i="17" s="1"/>
</calcChain>
</file>

<file path=xl/sharedStrings.xml><?xml version="1.0" encoding="utf-8"?>
<sst xmlns="http://schemas.openxmlformats.org/spreadsheetml/2006/main" count="204" uniqueCount="134">
  <si>
    <t>MODELO DE PLANILHA ORÇAMENTÁRIA DE VENDA - IMPERMEABILIZAÇÃO</t>
  </si>
  <si>
    <t xml:space="preserve">OBJETO: </t>
  </si>
  <si>
    <t>CONTRATAÇÃO DE EMPRESA ESPECIALIZADA PARA A EXECUÇÃO DE OBRAS DE REFORMA E AMPLIAÇÃO DE SEDE DAS PROMOTORIAS DE JUSTIÇA, COM FORNECIMENTO DE MÃO-DE-OBRA E MATERIAIS, NA CIDADE DE MONTES CLAROS - MG</t>
  </si>
  <si>
    <t>Fator multiplicador k:</t>
  </si>
  <si>
    <t xml:space="preserve">ENDEREÇO DA OBRA: </t>
  </si>
  <si>
    <t>AV CULA MANGABEIRA, Nº355 - BAIRRO SANTO EXPEDITO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</si>
  <si>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</si>
  <si>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</si>
  <si>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</si>
  <si>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</si>
  <si>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</si>
  <si>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</si>
  <si>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</si>
  <si>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-
 REFERÊNCIA MPMG</t>
  </si>
  <si>
    <t>IMPERMEABILIZAÇÃO</t>
  </si>
  <si>
    <t>5.1</t>
  </si>
  <si>
    <t>IMPERMEABILIZAÇÃO COM ARGAMASSA POLIMÉRICA SEMI-FLEXÍVEL 3KG/M2 (PISOS)</t>
  </si>
  <si>
    <t>5.1.1</t>
  </si>
  <si>
    <t>REGULARIZAÇÃO COM ARGAMASSA DE CIMENTO E AREIA,TRAÇO 1:3  ESPESSURA 2,0CM</t>
  </si>
  <si>
    <t>M2</t>
  </si>
  <si>
    <t>5.1.2</t>
  </si>
  <si>
    <t>IMPERMEABILIZAÇÃO ARGAMASSA POLIMÉRICA  SEMI-FLEXÍVEL 3KG/M² COM TELA DE POLIESTER</t>
  </si>
  <si>
    <t>5.1.3</t>
  </si>
  <si>
    <t>PROTEÇÃO MECÂNICA COM ARGAMASSA DE CIMENTO E AREIA TRAÇO 1:3 - ESP 3 CM</t>
  </si>
  <si>
    <t>SUB-TOTAL ITEM 5.1</t>
  </si>
  <si>
    <t/>
  </si>
  <si>
    <t>5.2</t>
  </si>
  <si>
    <t>IMPERMEABILIZAÇÃO COM ARGAMASSA POLIMÉRICA SEMI-FLEXÍVEL 3KG/M²  (RODAPÉS)</t>
  </si>
  <si>
    <t>5.2.1</t>
  </si>
  <si>
    <t>5.2.2</t>
  </si>
  <si>
    <t>IMPERMEABILIZAÇÃO ARGAMASSA POLIMÉRICA  SEMI-FLEXÍVEL 3KG/M² (SEM TELA)</t>
  </si>
  <si>
    <t>SUB-TOTAL ITEM 5.2</t>
  </si>
  <si>
    <t>5.3</t>
  </si>
  <si>
    <t>IMPERMEABILIZAÇÃO COM ARGAMASSA POLIMÉRICA SEMI-FLEXÍVEL 3KG/M² (RALOS)</t>
  </si>
  <si>
    <t>5.3.1</t>
  </si>
  <si>
    <t>RALO CHUMBADO NA ESTRUTURA COM GROUT, USO DE LIMITADOR DE PROFUNDIDADE (TARUCEL) CALAFETAMENTO DA BORDA DO TUBO COM MASTIQUE SELANTE  E IMPERMEABILIZAÇÃO COM ARGAMASSA POLIMÉRICA SEMI-FLEXÍVEL 3KG/M2 ESP.2MM</t>
  </si>
  <si>
    <t>UN</t>
  </si>
  <si>
    <t>SUB-TOTAL ITEM 5.3</t>
  </si>
  <si>
    <t>5.4</t>
  </si>
  <si>
    <t>IMPERMEABILIZAÇÃO COM ARGAMASSA POLIMÉRICA SEMI-FLEXÍVEL 3KG/M2 (VASO SANITÁRIO)</t>
  </si>
  <si>
    <t>5.4.1</t>
  </si>
  <si>
    <t>TUBULAÇÃO CHUMBADA NA ESTRUTURA COM GROUT, USO DE LIMITADOR DE PROFUNDIDADE (TARUCEL) E IMPERMEABILIZAÇÃO COM  ARGAMASSA POLIMÉRICA SEMI-FLEXÍVEL 3KG/M2, COM REFORÇO NO ENTORNO COM TELA DE POLIÉSTER NO LOCAL DA SUBIDA DO TUBO DO VASO</t>
  </si>
  <si>
    <t>SUB-TOTAL ITEM 5.4</t>
  </si>
  <si>
    <t>5.5</t>
  </si>
  <si>
    <t>IMPERMEABILIZAÇÃO COM ARGAMASSA POLIMÉRICA SEMI-FLEXÍVEL 3KG/M2 (SOLEIRAS)</t>
  </si>
  <si>
    <t>5.5.1</t>
  </si>
  <si>
    <t>REGULARIZAÇÃO COM ARGAMASSA DE CIMENTO E AREIA,TRAÇO 1:3  ESPESSURA 3,0CM</t>
  </si>
  <si>
    <t>5.5.2</t>
  </si>
  <si>
    <t>5.5.3</t>
  </si>
  <si>
    <t>SUB-TOTAL ITEM 5.5</t>
  </si>
  <si>
    <t>5.6</t>
  </si>
  <si>
    <t>IMPERMEABILIZAÇÃO COM MANTA ASFÁLTICA E=4MM  (PISOS)</t>
  </si>
  <si>
    <t>5.6.1</t>
  </si>
  <si>
    <t>5.6.2</t>
  </si>
  <si>
    <t>PRIMER A BASE DE ÁGUA</t>
  </si>
  <si>
    <t>5.6.3</t>
  </si>
  <si>
    <t>IMPERMEABILIZAÇÃO COM MANTA ASFÁLTICA E=4MM</t>
  </si>
  <si>
    <t>5.6.4</t>
  </si>
  <si>
    <t>CAMADA DE TRANSIÇÃO GEOTÊXTIL 250G/M²</t>
  </si>
  <si>
    <t>5.6.5</t>
  </si>
  <si>
    <t>PROTEÇÃO MECÂNICA COM ARGAMASSA DE CIMENTO E AREIA TRAÇO 1:3, ESP 3CM, ARMADA COM TELA GALVANIZADA (FIO Ø4,2mm MALHA 15x15cm EM PAINÉIS 2x3M)</t>
  </si>
  <si>
    <t>SUB-TOTAL ITEM 5.6</t>
  </si>
  <si>
    <t>5.7</t>
  </si>
  <si>
    <t>IMPERMEABILIZAÇÃO COM MANTA ASFÁLTICA E=4MM  (RALOS)</t>
  </si>
  <si>
    <t>5.7.1</t>
  </si>
  <si>
    <t>RALO CHUMBADO NA ESTRUTURA COM GROUT, USO DE LIMITADOR DE PROFUNDIDADE (TARUCEL) E ANEL DE PVC ANTIINFILTRAÇÃO</t>
  </si>
  <si>
    <t>SUB-TOTAL ITEM 5.7</t>
  </si>
  <si>
    <t>5.8</t>
  </si>
  <si>
    <t>IMPERMEABILIZAÇÃO COM MANTA ASFÁLTICA E=4MM  (RODAPÉ)</t>
  </si>
  <si>
    <t>5.8.1</t>
  </si>
  <si>
    <t>CHAPISCO ARGAMASSA 1:3 A COLHER</t>
  </si>
  <si>
    <t>5.8.2</t>
  </si>
  <si>
    <t>REGULARIZAÇÃO COM ARGAMASSA DE CIMENTO E AREIA,TRAÇO 1:3, ESPESSURA MÍNIMA 2,0CM</t>
  </si>
  <si>
    <t>5.8.3</t>
  </si>
  <si>
    <t>5.8.4</t>
  </si>
  <si>
    <t>5.8.5</t>
  </si>
  <si>
    <t>TELA GALVANIZADA (MALHA 1"X1" FIO 22) ANCORADA COM PARAFUSO E BUCHA A SER ASSENTADA SOB REBOCO (CONSIDERADO NA PLANILHA CIVIL)</t>
  </si>
  <si>
    <t>SUB-TOTAL ITEM 5.8</t>
  </si>
  <si>
    <t>5.9</t>
  </si>
  <si>
    <t>JUNTAS</t>
  </si>
  <si>
    <t>5.9.1</t>
  </si>
  <si>
    <t>JUNTA PERIMETRAL DE DILATAÇÃO DE MASTIQUE ASFÁLTICO 20MM</t>
  </si>
  <si>
    <t>M</t>
  </si>
  <si>
    <t>5.9.2</t>
  </si>
  <si>
    <t>JUNTA DE DILATAÇÃO OU RETRAÇÃO MASTIQUE DE EMULSÃO ASFÁLTICA 10mm</t>
  </si>
  <si>
    <t>SUB-TOTAL ITEM 5.9</t>
  </si>
  <si>
    <t>5.10</t>
  </si>
  <si>
    <t>IMPERMEABILIZAÇÃO COM MANTA ASFÁLTICA E=4MM  (ALÇAPÕES)</t>
  </si>
  <si>
    <t>5.10.1</t>
  </si>
  <si>
    <t>5.10.2</t>
  </si>
  <si>
    <t>5.10.3</t>
  </si>
  <si>
    <t>5.10.4</t>
  </si>
  <si>
    <t>5.10.5</t>
  </si>
  <si>
    <t>5.10.6</t>
  </si>
  <si>
    <t xml:space="preserve">PROTEÇÃO MECÂNICA COM ARGAMASSA DE CIMENTO E AREIA TRAÇO 1:3, ESP 3 CM, ARMADA COM TELA GALVANIZADA (MALHA 1"X1" FIO 22) ANCORADA COM PARAFUSO E BUCHA </t>
  </si>
  <si>
    <t>SUB-TOTAL ITEM 5.10</t>
  </si>
  <si>
    <t>5.11</t>
  </si>
  <si>
    <t>IMPERMEABILIZAÇÃO COM MANTA ASFÁLTICA E=4MM  (SOLEIRAS PATIOS E LAJES)</t>
  </si>
  <si>
    <t>5.11.1</t>
  </si>
  <si>
    <t>5.11.2</t>
  </si>
  <si>
    <t>5.11.3</t>
  </si>
  <si>
    <t>5.11.4</t>
  </si>
  <si>
    <t>5.11.5</t>
  </si>
  <si>
    <t>SUB-TOTAL ITEM 5.11</t>
  </si>
  <si>
    <t>5.12</t>
  </si>
  <si>
    <t>IMPERMEABILIZAÇÃO DE RESERVATORIO INFERIOR E SUPERIOR</t>
  </si>
  <si>
    <t>5.12.1</t>
  </si>
  <si>
    <t>IMPERMEABILIZAÇÃO DE RALO FIXADO NA ESTRUTURA COM GROUT. CALAFETAMENTO DA BORDA DO TUBO COM MASTIQUE SELANTE</t>
  </si>
  <si>
    <t>5.12.2</t>
  </si>
  <si>
    <t>ACABAMENTO DAS BORDAS CHANFRADAS COM APLICAÇÃO DE MANTA DE POLIESTER NA PRIMEIRA DEMÃO DO IMPERMEABILIZANTE - LARGURA 10 CM</t>
  </si>
  <si>
    <t>5.12.3</t>
  </si>
  <si>
    <t>REVESTIMENTO IMPERMEABILIZANTE FLEXÍVEL, BI COMPONENTE À BASE DE RESINAS TERMOPLÁSTICAS E CIMENTOS ADITIVADOS 3,5KG/M² COM TELA DE POLIESTER</t>
  </si>
  <si>
    <t>5.12.4</t>
  </si>
  <si>
    <t>PROTEÇÃO MECÂNICA COM ARGAMASSA DE CIMENTO E AREIA TRAÇO 1:3 - ESP 3 CM-  NO PISO DO FUNDO DO RESERVATÓRIO</t>
  </si>
  <si>
    <t>5.12.5</t>
  </si>
  <si>
    <t>IMPERMEABILIZANTE DE TETO DO RESERVATÓRIO E DA TAMPA EM CHAPA METÁLICA EM REVESTIMENTO EPOXI POLIAMIDA</t>
  </si>
  <si>
    <t>5.12.6</t>
  </si>
  <si>
    <t>TUBO EXTRAVASSOR FIXADO NA ESTRUTURA COM GROUT. CALAFETAMENTO DA BORDA DO TUBO COM MASTIQUE SELANTE</t>
  </si>
  <si>
    <t>SUB-TOTAL ITEM 5.12</t>
  </si>
  <si>
    <t>5.13</t>
  </si>
  <si>
    <t>IMPERMEABILIZAÇÃO DAS PAREDES DO PAVIMENTO TÉRREO ATÉ H=100cm , CINTAMENTO, BLOCOS  E  BALDRAMES</t>
  </si>
  <si>
    <t>5.13.1</t>
  </si>
  <si>
    <t>ARGAMASSA POLIMÉRICA SEMI-FLEXÍVEL, BICOMPONENTE, À BASE DE CIMENTOS ESPECIAIS ADITIVOS MINERAIS E RESINA ACRÍLICA COM CONSUMO DE 4,0KG/M2</t>
  </si>
  <si>
    <t>SUB-TOTAL ITEM 5.13</t>
  </si>
  <si>
    <t>5.14</t>
  </si>
  <si>
    <t>IMPERMEABILIZAÇÃO POÇO DO ELEVADOR (PISO)</t>
  </si>
  <si>
    <t>5.14.1</t>
  </si>
  <si>
    <t>REGULARIZAÇÃO COM ARGAMASSA DE CIMENTO E AREIA,TRAÇO 1:3  ESPESSURA 3,0 CM</t>
  </si>
  <si>
    <t>5.14.2</t>
  </si>
  <si>
    <t>ARGAMASSA POLIMÉRICA SEMI-FLEXÍVEL, BICOMPONENTE, À BASE DE CIMENTOS ESPECIAIS ADITIVOS MINERAIS E RESINA ACRÍLICA COM CONSUMO DE 4,0KG/M²</t>
  </si>
  <si>
    <t>5.14.3</t>
  </si>
  <si>
    <t>PROTEÇÃO MECÂNICA COM ARGAMASSA DE CIMENTO E AREIA TRAÇO 1:3 - ESP 3,0 CM- SUPERFÍCIE HORIZONTAL</t>
  </si>
  <si>
    <t>SUB-TOTAL ITEM 5.14</t>
  </si>
  <si>
    <t>TOTAL DO ITEM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</si>
</sst>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mm/yy"/>
    <numFmt numFmtId="166" formatCode="#,##0.00\ ;\-#,##0.00\ ;&quot; -&quot;#\ ;@\ "/>
    <numFmt numFmtId="167" formatCode="#,##0.00&quot; &quot;;&quot;-&quot;#,##0.00&quot; &quot;;&quot; -&quot;#&quot; &quot;;@&quot; &quot;"/>
    <numFmt numFmtId="168" formatCode="_(* #,##0.00_);_(* \(#,##0.00\);_(* &quot;-&quot;??_);_(@_)"/>
    <numFmt numFmtId="169" formatCode="&quot;R$&quot;#,##0.00"/>
  </numFmts>
  <fonts count="45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4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4"/>
      <name val="Arial Narrow"/>
      <family val="2"/>
    </font>
    <font>
      <sz val="12"/>
      <color rgb="FF000000"/>
      <name val="Arial Narrow"/>
      <family val="2"/>
    </font>
    <font>
      <b/>
      <sz val="12"/>
      <color rgb="FF000000"/>
      <name val="Arial Narrow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50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5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7E6E6"/>
        <bgColor rgb="FF000000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152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27" fillId="0" borderId="0"/>
    <xf numFmtId="0" fontId="5" fillId="2" borderId="0" applyNumberFormat="0" applyBorder="0" applyAlignment="0" applyProtection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7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7" fillId="0" borderId="0"/>
    <xf numFmtId="0" fontId="27" fillId="0" borderId="0"/>
    <xf numFmtId="0" fontId="5" fillId="4" borderId="0" applyNumberFormat="0" applyBorder="0" applyAlignment="0" applyProtection="0"/>
    <xf numFmtId="0" fontId="27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7" fillId="0" borderId="0"/>
    <xf numFmtId="0" fontId="27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27" fillId="0" borderId="0"/>
    <xf numFmtId="0" fontId="5" fillId="2" borderId="0" applyNumberFormat="0" applyBorder="0" applyAlignment="0" applyProtection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7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7" fillId="0" borderId="0"/>
    <xf numFmtId="0" fontId="27" fillId="0" borderId="0"/>
    <xf numFmtId="0" fontId="5" fillId="5" borderId="0" applyNumberFormat="0" applyBorder="0" applyAlignment="0" applyProtection="0"/>
    <xf numFmtId="0" fontId="27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7" fillId="0" borderId="0"/>
    <xf numFmtId="0" fontId="27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27" fillId="0" borderId="0"/>
    <xf numFmtId="0" fontId="5" fillId="6" borderId="0" applyNumberFormat="0" applyBorder="0" applyAlignment="0" applyProtection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27" fillId="0" borderId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27" fillId="0" borderId="0"/>
    <xf numFmtId="0" fontId="27" fillId="0" borderId="0"/>
    <xf numFmtId="0" fontId="5" fillId="7" borderId="0" applyNumberFormat="0" applyBorder="0" applyAlignment="0" applyProtection="0"/>
    <xf numFmtId="0" fontId="27" fillId="0" borderId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27" fillId="0" borderId="0"/>
    <xf numFmtId="0" fontId="27" fillId="0" borderId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27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27" fillId="0" borderId="0"/>
    <xf numFmtId="0" fontId="27" fillId="0" borderId="0"/>
    <xf numFmtId="0" fontId="5" fillId="8" borderId="0" applyNumberFormat="0" applyBorder="0" applyAlignment="0" applyProtection="0"/>
    <xf numFmtId="0" fontId="27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27" fillId="0" borderId="0"/>
    <xf numFmtId="0" fontId="27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27" fillId="0" borderId="0"/>
    <xf numFmtId="0" fontId="5" fillId="6" borderId="0" applyNumberFormat="0" applyBorder="0" applyAlignment="0" applyProtection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27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27" fillId="0" borderId="0"/>
    <xf numFmtId="0" fontId="27" fillId="0" borderId="0"/>
    <xf numFmtId="0" fontId="5" fillId="9" borderId="0" applyNumberFormat="0" applyBorder="0" applyAlignment="0" applyProtection="0"/>
    <xf numFmtId="0" fontId="27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27" fillId="0" borderId="0"/>
    <xf numFmtId="0" fontId="27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7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7" fillId="0" borderId="0"/>
    <xf numFmtId="0" fontId="27" fillId="0" borderId="0"/>
    <xf numFmtId="0" fontId="6" fillId="10" borderId="0" applyNumberFormat="0" applyBorder="0" applyAlignment="0" applyProtection="0"/>
    <xf numFmtId="0" fontId="27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7" fillId="0" borderId="0"/>
    <xf numFmtId="0" fontId="27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7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7" fillId="0" borderId="0"/>
    <xf numFmtId="0" fontId="27" fillId="0" borderId="0"/>
    <xf numFmtId="0" fontId="6" fillId="7" borderId="0" applyNumberFormat="0" applyBorder="0" applyAlignment="0" applyProtection="0"/>
    <xf numFmtId="0" fontId="27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7" fillId="0" borderId="0"/>
    <xf numFmtId="0" fontId="27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7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7" fillId="0" borderId="0"/>
    <xf numFmtId="0" fontId="27" fillId="0" borderId="0"/>
    <xf numFmtId="0" fontId="6" fillId="8" borderId="0" applyNumberFormat="0" applyBorder="0" applyAlignment="0" applyProtection="0"/>
    <xf numFmtId="0" fontId="27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7" fillId="0" borderId="0"/>
    <xf numFmtId="0" fontId="27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7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7" fillId="0" borderId="0"/>
    <xf numFmtId="0" fontId="27" fillId="0" borderId="0"/>
    <xf numFmtId="0" fontId="6" fillId="6" borderId="0" applyNumberFormat="0" applyBorder="0" applyAlignment="0" applyProtection="0"/>
    <xf numFmtId="0" fontId="27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7" fillId="0" borderId="0"/>
    <xf numFmtId="0" fontId="27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7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7" fillId="0" borderId="0"/>
    <xf numFmtId="0" fontId="27" fillId="0" borderId="0"/>
    <xf numFmtId="0" fontId="6" fillId="11" borderId="0" applyNumberFormat="0" applyBorder="0" applyAlignment="0" applyProtection="0"/>
    <xf numFmtId="0" fontId="27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7" fillId="0" borderId="0"/>
    <xf numFmtId="0" fontId="27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0" borderId="0"/>
    <xf numFmtId="0" fontId="27" fillId="0" borderId="0"/>
    <xf numFmtId="0" fontId="6" fillId="3" borderId="0" applyNumberFormat="0" applyBorder="0" applyAlignment="0" applyProtection="0"/>
    <xf numFmtId="0" fontId="2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0" borderId="0"/>
    <xf numFmtId="0" fontId="2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7" fillId="0" borderId="0"/>
    <xf numFmtId="0" fontId="27" fillId="0" borderId="0"/>
    <xf numFmtId="0" fontId="7" fillId="12" borderId="0" applyNumberFormat="0" applyBorder="0" applyAlignment="0" applyProtection="0"/>
    <xf numFmtId="0" fontId="2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7" fillId="0" borderId="0"/>
    <xf numFmtId="0" fontId="2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27" fillId="0" borderId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27" fillId="0" borderId="0"/>
    <xf numFmtId="0" fontId="27" fillId="0" borderId="0"/>
    <xf numFmtId="0" fontId="8" fillId="2" borderId="1" applyNumberFormat="0" applyAlignment="0" applyProtection="0"/>
    <xf numFmtId="0" fontId="27" fillId="0" borderId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27" fillId="0" borderId="0"/>
    <xf numFmtId="0" fontId="27" fillId="0" borderId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27" fillId="0" borderId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27" fillId="0" borderId="0"/>
    <xf numFmtId="0" fontId="27" fillId="0" borderId="0"/>
    <xf numFmtId="0" fontId="9" fillId="13" borderId="2" applyNumberFormat="0" applyAlignment="0" applyProtection="0"/>
    <xf numFmtId="0" fontId="27" fillId="0" borderId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27" fillId="0" borderId="0"/>
    <xf numFmtId="0" fontId="27" fillId="0" borderId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7" fillId="0" borderId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7" fillId="0" borderId="0"/>
    <xf numFmtId="0" fontId="27" fillId="0" borderId="0"/>
    <xf numFmtId="0" fontId="10" fillId="0" borderId="3" applyNumberFormat="0" applyFill="0" applyAlignment="0" applyProtection="0"/>
    <xf numFmtId="0" fontId="27" fillId="0" borderId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7" fillId="0" borderId="0"/>
    <xf numFmtId="0" fontId="27" fillId="0" borderId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7" fillId="0" borderId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27" fillId="0" borderId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27" fillId="0" borderId="0"/>
    <xf numFmtId="0" fontId="27" fillId="0" borderId="0"/>
    <xf numFmtId="0" fontId="11" fillId="3" borderId="1" applyNumberFormat="0" applyAlignment="0" applyProtection="0"/>
    <xf numFmtId="0" fontId="27" fillId="0" borderId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27" fillId="0" borderId="0"/>
    <xf numFmtId="0" fontId="27" fillId="0" borderId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27" fillId="0" borderId="0"/>
    <xf numFmtId="167" fontId="30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27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27" fillId="0" borderId="0"/>
    <xf numFmtId="0" fontId="27" fillId="0" borderId="0"/>
    <xf numFmtId="0" fontId="12" fillId="14" borderId="0" applyNumberFormat="0" applyBorder="0" applyAlignment="0" applyProtection="0"/>
    <xf numFmtId="0" fontId="27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27" fillId="0" borderId="0"/>
    <xf numFmtId="0" fontId="27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27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27" fillId="0" borderId="0"/>
    <xf numFmtId="0" fontId="27" fillId="0" borderId="0"/>
    <xf numFmtId="0" fontId="13" fillId="8" borderId="0" applyNumberFormat="0" applyBorder="0" applyAlignment="0" applyProtection="0"/>
    <xf numFmtId="0" fontId="27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27" fillId="0" borderId="0"/>
    <xf numFmtId="0" fontId="27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27" fillId="0" borderId="0" applyNumberFormat="0" applyFill="0" applyBorder="0" applyAlignment="0" applyProtection="0"/>
    <xf numFmtId="0" fontId="5" fillId="0" borderId="0"/>
    <xf numFmtId="165" fontId="27" fillId="0" borderId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0" borderId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0" borderId="0"/>
    <xf numFmtId="0" fontId="27" fillId="0" borderId="0"/>
    <xf numFmtId="0" fontId="27" fillId="4" borderId="4" applyNumberFormat="0" applyAlignment="0" applyProtection="0"/>
    <xf numFmtId="0" fontId="27" fillId="0" borderId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0" borderId="0"/>
    <xf numFmtId="0" fontId="27" fillId="0" borderId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0" fontId="27" fillId="0" borderId="0"/>
    <xf numFmtId="0" fontId="27" fillId="0" borderId="0"/>
    <xf numFmtId="9" fontId="27" fillId="0" borderId="0" applyFill="0" applyBorder="0" applyAlignment="0" applyProtection="0"/>
    <xf numFmtId="0" fontId="27" fillId="0" borderId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27" fillId="0" borderId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27" fillId="0" borderId="0"/>
    <xf numFmtId="0" fontId="27" fillId="0" borderId="0"/>
    <xf numFmtId="0" fontId="15" fillId="2" borderId="5" applyNumberFormat="0" applyAlignment="0" applyProtection="0"/>
    <xf numFmtId="0" fontId="27" fillId="0" borderId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27" fillId="0" borderId="0"/>
    <xf numFmtId="0" fontId="27" fillId="0" borderId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7" fillId="0" borderId="0" applyNumberFormat="0" applyFill="0" applyBorder="0" applyAlignment="0" applyProtection="0"/>
    <xf numFmtId="0" fontId="2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0" borderId="0"/>
    <xf numFmtId="0" fontId="2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7" fillId="0" borderId="0"/>
    <xf numFmtId="0" fontId="27" fillId="0" borderId="0"/>
    <xf numFmtId="0" fontId="22" fillId="0" borderId="6" applyNumberFormat="0" applyFill="0" applyAlignment="0" applyProtection="0"/>
    <xf numFmtId="0" fontId="27" fillId="0" borderId="0"/>
    <xf numFmtId="0" fontId="27" fillId="0" borderId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1" fillId="0" borderId="0" applyNumberFormat="0" applyFill="0" applyBorder="0" applyAlignment="0" applyProtection="0"/>
    <xf numFmtId="0" fontId="2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7" fillId="0" borderId="0"/>
    <xf numFmtId="0" fontId="27" fillId="0" borderId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3" fillId="0" borderId="7" applyNumberFormat="0" applyFill="0" applyAlignment="0" applyProtection="0"/>
    <xf numFmtId="0" fontId="27" fillId="0" borderId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7" fillId="0" borderId="0"/>
    <xf numFmtId="0" fontId="27" fillId="0" borderId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27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4" fillId="0" borderId="8" applyNumberFormat="0" applyFill="0" applyAlignment="0" applyProtection="0"/>
    <xf numFmtId="0" fontId="27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27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7" fillId="0" borderId="0"/>
    <xf numFmtId="0" fontId="2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4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7" fillId="0" borderId="0"/>
    <xf numFmtId="0" fontId="27" fillId="0" borderId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18" fillId="0" borderId="9" applyNumberFormat="0" applyFill="0" applyAlignment="0" applyProtection="0"/>
    <xf numFmtId="166" fontId="27" fillId="0" borderId="0" applyFill="0" applyBorder="0" applyAlignment="0" applyProtection="0"/>
    <xf numFmtId="0" fontId="29" fillId="0" borderId="0"/>
    <xf numFmtId="44" fontId="27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3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44" fontId="27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27" fillId="0" borderId="0"/>
    <xf numFmtId="0" fontId="27" fillId="0" borderId="0"/>
    <xf numFmtId="44" fontId="27" fillId="0" borderId="0" applyFont="0" applyFill="0" applyBorder="0" applyAlignment="0" applyProtection="0"/>
    <xf numFmtId="166" fontId="27" fillId="0" borderId="0" applyFill="0" applyBorder="0" applyAlignment="0" applyProtection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</cellStyleXfs>
  <cellXfs count="61">
    <xf numFmtId="0" fontId="0" fillId="0" borderId="0" xfId="0"/>
    <xf numFmtId="0" fontId="26" fillId="0" borderId="0" xfId="0" applyFont="1"/>
    <xf numFmtId="0" fontId="36" fillId="0" borderId="0" xfId="1519" applyFo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/>
    </xf>
    <xf numFmtId="44" fontId="0" fillId="0" borderId="0" xfId="150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vertical="center"/>
    </xf>
    <xf numFmtId="0" fontId="37" fillId="0" borderId="11" xfId="1029" applyFont="1" applyBorder="1" applyAlignment="1" applyProtection="1">
      <alignment vertical="center" wrapText="1"/>
      <protection locked="0"/>
    </xf>
    <xf numFmtId="0" fontId="37" fillId="0" borderId="10" xfId="1029" applyFont="1" applyBorder="1" applyAlignment="1" applyProtection="1">
      <alignment vertical="center" wrapText="1"/>
      <protection locked="0"/>
    </xf>
    <xf numFmtId="0" fontId="38" fillId="0" borderId="10" xfId="1029" applyFont="1" applyBorder="1" applyAlignment="1" applyProtection="1">
      <alignment horizontal="center" vertical="center"/>
      <protection locked="0"/>
    </xf>
    <xf numFmtId="4" fontId="38" fillId="0" borderId="10" xfId="1498" applyNumberFormat="1" applyFont="1" applyFill="1" applyBorder="1" applyAlignment="1" applyProtection="1">
      <alignment horizontal="center" vertical="center"/>
    </xf>
    <xf numFmtId="0" fontId="38" fillId="0" borderId="10" xfId="1029" applyFont="1" applyBorder="1" applyAlignment="1" applyProtection="1">
      <alignment vertical="center" wrapText="1"/>
      <protection locked="0"/>
    </xf>
    <xf numFmtId="44" fontId="38" fillId="0" borderId="10" xfId="1500" applyFont="1" applyFill="1" applyBorder="1" applyAlignment="1" applyProtection="1">
      <alignment horizontal="right" vertical="center" wrapText="1"/>
    </xf>
    <xf numFmtId="0" fontId="37" fillId="21" borderId="10" xfId="0" applyFont="1" applyFill="1" applyBorder="1" applyAlignment="1">
      <alignment horizontal="left" vertical="center" wrapText="1"/>
    </xf>
    <xf numFmtId="0" fontId="41" fillId="22" borderId="10" xfId="1029" applyFont="1" applyFill="1" applyBorder="1" applyAlignment="1" applyProtection="1">
      <alignment horizontal="right" vertical="center" wrapText="1"/>
      <protection locked="0"/>
    </xf>
    <xf numFmtId="0" fontId="41" fillId="22" borderId="10" xfId="1029" applyFont="1" applyFill="1" applyBorder="1" applyAlignment="1" applyProtection="1">
      <alignment horizontal="center" vertical="center" wrapText="1"/>
      <protection locked="0"/>
    </xf>
    <xf numFmtId="4" fontId="38" fillId="21" borderId="10" xfId="1498" applyNumberFormat="1" applyFont="1" applyFill="1" applyBorder="1" applyAlignment="1" applyProtection="1">
      <alignment horizontal="center" vertical="center"/>
    </xf>
    <xf numFmtId="0" fontId="40" fillId="0" borderId="10" xfId="1029" applyFont="1" applyBorder="1" applyAlignment="1" applyProtection="1">
      <alignment vertical="center" wrapText="1"/>
      <protection locked="0"/>
    </xf>
    <xf numFmtId="0" fontId="40" fillId="17" borderId="10" xfId="1029" applyFont="1" applyFill="1" applyBorder="1" applyAlignment="1" applyProtection="1">
      <alignment vertical="center" wrapText="1"/>
      <protection locked="0"/>
    </xf>
    <xf numFmtId="49" fontId="40" fillId="18" borderId="10" xfId="0" applyNumberFormat="1" applyFont="1" applyFill="1" applyBorder="1" applyAlignment="1">
      <alignment horizontal="left" vertical="center"/>
    </xf>
    <xf numFmtId="1" fontId="37" fillId="19" borderId="10" xfId="1029" applyNumberFormat="1" applyFont="1" applyFill="1" applyBorder="1" applyAlignment="1" applyProtection="1">
      <alignment horizontal="center" vertical="center" wrapText="1"/>
      <protection locked="0"/>
    </xf>
    <xf numFmtId="0" fontId="37" fillId="19" borderId="10" xfId="1029" applyFont="1" applyFill="1" applyBorder="1" applyAlignment="1" applyProtection="1">
      <alignment horizontal="right" vertical="center" wrapText="1"/>
      <protection locked="0"/>
    </xf>
    <xf numFmtId="0" fontId="37" fillId="19" borderId="10" xfId="1029" applyFont="1" applyFill="1" applyBorder="1" applyAlignment="1" applyProtection="1">
      <alignment horizontal="center" vertical="center" wrapText="1"/>
      <protection locked="0"/>
    </xf>
    <xf numFmtId="169" fontId="37" fillId="19" borderId="10" xfId="1500" applyNumberFormat="1" applyFont="1" applyFill="1" applyBorder="1" applyAlignment="1">
      <alignment vertical="center" wrapText="1"/>
    </xf>
    <xf numFmtId="4" fontId="28" fillId="2" borderId="12" xfId="1262" applyNumberFormat="1" applyFont="1" applyFill="1" applyBorder="1" applyAlignment="1">
      <alignment vertical="center" wrapText="1"/>
    </xf>
    <xf numFmtId="4" fontId="28" fillId="2" borderId="13" xfId="1262" applyNumberFormat="1" applyFont="1" applyFill="1" applyBorder="1" applyAlignment="1">
      <alignment vertical="center" wrapText="1"/>
    </xf>
    <xf numFmtId="4" fontId="42" fillId="15" borderId="13" xfId="1262" applyNumberFormat="1" applyFont="1" applyFill="1" applyBorder="1" applyAlignment="1">
      <alignment vertical="center" wrapText="1"/>
    </xf>
    <xf numFmtId="4" fontId="35" fillId="0" borderId="13" xfId="1262" applyNumberFormat="1" applyFont="1" applyBorder="1" applyAlignment="1">
      <alignment horizontal="center" vertical="center" wrapText="1"/>
    </xf>
    <xf numFmtId="44" fontId="25" fillId="0" borderId="13" xfId="1500" applyFont="1" applyFill="1" applyBorder="1" applyAlignment="1">
      <alignment horizontal="center" vertical="center"/>
    </xf>
    <xf numFmtId="44" fontId="27" fillId="16" borderId="14" xfId="1500" applyFont="1" applyFill="1" applyBorder="1" applyAlignment="1">
      <alignment vertical="center"/>
    </xf>
    <xf numFmtId="4" fontId="37" fillId="15" borderId="12" xfId="1262" applyNumberFormat="1" applyFont="1" applyFill="1" applyBorder="1" applyAlignment="1">
      <alignment vertical="center"/>
    </xf>
    <xf numFmtId="4" fontId="37" fillId="0" borderId="13" xfId="903" applyNumberFormat="1" applyFont="1" applyBorder="1" applyAlignment="1">
      <alignment horizontal="center" vertical="center"/>
    </xf>
    <xf numFmtId="4" fontId="38" fillId="15" borderId="13" xfId="1262" applyNumberFormat="1" applyFont="1" applyFill="1" applyBorder="1" applyAlignment="1">
      <alignment vertical="center" wrapText="1"/>
    </xf>
    <xf numFmtId="0" fontId="38" fillId="0" borderId="14" xfId="0" applyFont="1" applyBorder="1" applyAlignment="1">
      <alignment vertical="center"/>
    </xf>
    <xf numFmtId="4" fontId="37" fillId="0" borderId="12" xfId="903" applyNumberFormat="1" applyFont="1" applyBorder="1" applyAlignment="1">
      <alignment horizontal="left" vertical="center"/>
    </xf>
    <xf numFmtId="0" fontId="39" fillId="20" borderId="10" xfId="1519" applyFont="1" applyFill="1" applyBorder="1" applyAlignment="1">
      <alignment horizontal="center" vertical="center" wrapText="1"/>
    </xf>
    <xf numFmtId="0" fontId="40" fillId="0" borderId="15" xfId="1499" applyFont="1" applyBorder="1" applyAlignment="1">
      <alignment horizontal="left" vertical="center"/>
    </xf>
    <xf numFmtId="4" fontId="37" fillId="0" borderId="15" xfId="1498" applyNumberFormat="1" applyFont="1" applyFill="1" applyBorder="1" applyAlignment="1" applyProtection="1">
      <alignment horizontal="center" vertical="center"/>
    </xf>
    <xf numFmtId="4" fontId="38" fillId="0" borderId="15" xfId="1498" applyNumberFormat="1" applyFont="1" applyFill="1" applyBorder="1" applyAlignment="1" applyProtection="1">
      <alignment horizontal="center" vertical="center"/>
    </xf>
    <xf numFmtId="0" fontId="38" fillId="16" borderId="10" xfId="1029" applyFont="1" applyFill="1" applyBorder="1" applyAlignment="1" applyProtection="1">
      <alignment vertical="center" wrapText="1"/>
      <protection locked="0"/>
    </xf>
    <xf numFmtId="4" fontId="38" fillId="16" borderId="10" xfId="1498" applyNumberFormat="1" applyFont="1" applyFill="1" applyBorder="1" applyAlignment="1" applyProtection="1">
      <alignment horizontal="center" vertical="center"/>
    </xf>
    <xf numFmtId="44" fontId="38" fillId="16" borderId="10" xfId="1500" applyFont="1" applyFill="1" applyBorder="1" applyAlignment="1" applyProtection="1">
      <alignment horizontal="right" vertical="center" wrapText="1"/>
    </xf>
    <xf numFmtId="44" fontId="0" fillId="0" borderId="0" xfId="0" applyNumberFormat="1" applyAlignment="1">
      <alignment vertical="center"/>
    </xf>
    <xf numFmtId="0" fontId="38" fillId="17" borderId="10" xfId="0" applyFont="1" applyFill="1" applyBorder="1" applyAlignment="1" applyProtection="1">
      <alignment horizontal="center" vertical="center"/>
      <protection locked="0"/>
    </xf>
    <xf numFmtId="0" fontId="38" fillId="17" borderId="10" xfId="1029" applyFont="1" applyFill="1" applyBorder="1" applyAlignment="1" applyProtection="1">
      <alignment horizontal="center" vertical="center"/>
      <protection locked="0"/>
    </xf>
    <xf numFmtId="0" fontId="40" fillId="17" borderId="10" xfId="1029" applyFont="1" applyFill="1" applyBorder="1" applyAlignment="1" applyProtection="1">
      <alignment horizontal="center" vertical="center"/>
      <protection locked="0"/>
    </xf>
    <xf numFmtId="0" fontId="40" fillId="17" borderId="10" xfId="0" applyFont="1" applyFill="1" applyBorder="1" applyAlignment="1" applyProtection="1">
      <alignment horizontal="center" vertical="center"/>
      <protection locked="0"/>
    </xf>
    <xf numFmtId="4" fontId="38" fillId="17" borderId="12" xfId="1262" applyNumberFormat="1" applyFont="1" applyFill="1" applyBorder="1" applyAlignment="1">
      <alignment horizontal="left" vertical="center" wrapText="1"/>
    </xf>
    <xf numFmtId="4" fontId="38" fillId="17" borderId="12" xfId="1262" applyNumberFormat="1" applyFont="1" applyFill="1" applyBorder="1" applyAlignment="1">
      <alignment vertical="center"/>
    </xf>
    <xf numFmtId="0" fontId="43" fillId="17" borderId="16" xfId="0" applyFont="1" applyFill="1" applyBorder="1" applyAlignment="1">
      <alignment vertical="center" wrapText="1"/>
    </xf>
    <xf numFmtId="0" fontId="37" fillId="0" borderId="11" xfId="0" applyFont="1" applyBorder="1" applyAlignment="1">
      <alignment horizontal="left" vertical="center"/>
    </xf>
    <xf numFmtId="0" fontId="37" fillId="0" borderId="10" xfId="0" applyFont="1" applyBorder="1" applyAlignment="1">
      <alignment horizontal="left" vertical="center"/>
    </xf>
    <xf numFmtId="0" fontId="38" fillId="0" borderId="10" xfId="0" applyFont="1" applyBorder="1" applyAlignment="1">
      <alignment horizontal="left" vertical="center"/>
    </xf>
    <xf numFmtId="4" fontId="37" fillId="15" borderId="12" xfId="1262" applyNumberFormat="1" applyFont="1" applyFill="1" applyBorder="1" applyAlignment="1">
      <alignment horizontal="left" vertical="center" wrapText="1"/>
    </xf>
    <xf numFmtId="2" fontId="0" fillId="23" borderId="10" xfId="0" applyNumberFormat="1" applyFill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 wrapText="1"/>
    </xf>
    <xf numFmtId="0" fontId="26" fillId="0" borderId="10" xfId="0" applyFont="1" applyBorder="1"/>
    <xf numFmtId="44" fontId="37" fillId="21" borderId="10" xfId="1500" applyFont="1" applyFill="1" applyBorder="1" applyAlignment="1" applyProtection="1">
      <alignment horizontal="center" vertical="center"/>
    </xf>
  </cellXfs>
  <cellStyles count="1522">
    <cellStyle name="20% - Ênfase1 1" xfId="1" xr:uid="{00000000-0005-0000-0000-000000000000}"/>
    <cellStyle name="20% - Ênfase1 10" xfId="2" xr:uid="{00000000-0005-0000-0000-000001000000}"/>
    <cellStyle name="20% - Ênfase1 11" xfId="3" xr:uid="{00000000-0005-0000-0000-000002000000}"/>
    <cellStyle name="20% - Ênfase1 12" xfId="4" xr:uid="{00000000-0005-0000-0000-000003000000}"/>
    <cellStyle name="20% - Ênfase1 13" xfId="5" xr:uid="{00000000-0005-0000-0000-000004000000}"/>
    <cellStyle name="20% - Ênfase1 14" xfId="6" xr:uid="{00000000-0005-0000-0000-000005000000}"/>
    <cellStyle name="20% - Ênfase1 15" xfId="7" xr:uid="{00000000-0005-0000-0000-000006000000}"/>
    <cellStyle name="20% - Ênfase1 16" xfId="8" xr:uid="{00000000-0005-0000-0000-000007000000}"/>
    <cellStyle name="20% - Ênfase1 17" xfId="9" xr:uid="{00000000-0005-0000-0000-000008000000}"/>
    <cellStyle name="20% - Ênfase1 18" xfId="10" xr:uid="{00000000-0005-0000-0000-000009000000}"/>
    <cellStyle name="20% - Ênfase1 19" xfId="11" xr:uid="{00000000-0005-0000-0000-00000A000000}"/>
    <cellStyle name="20% - Ênfase1 2" xfId="12" xr:uid="{00000000-0005-0000-0000-00000B000000}"/>
    <cellStyle name="20% - Ênfase1 2 1" xfId="13" xr:uid="{00000000-0005-0000-0000-00000C000000}"/>
    <cellStyle name="20% - Ênfase1 2 10" xfId="14" xr:uid="{00000000-0005-0000-0000-00000D000000}"/>
    <cellStyle name="20% - Ênfase1 2 11" xfId="15" xr:uid="{00000000-0005-0000-0000-00000E000000}"/>
    <cellStyle name="20% - Ênfase1 2 12" xfId="16" xr:uid="{00000000-0005-0000-0000-00000F000000}"/>
    <cellStyle name="20% - Ênfase1 2 13" xfId="17" xr:uid="{00000000-0005-0000-0000-000010000000}"/>
    <cellStyle name="20% - Ênfase1 2 14" xfId="18" xr:uid="{00000000-0005-0000-0000-000011000000}"/>
    <cellStyle name="20% - Ênfase1 2 15" xfId="19" xr:uid="{00000000-0005-0000-0000-000012000000}"/>
    <cellStyle name="20% - Ênfase1 2 16" xfId="20" xr:uid="{00000000-0005-0000-0000-000013000000}"/>
    <cellStyle name="20% - Ênfase1 2 17" xfId="21" xr:uid="{00000000-0005-0000-0000-000014000000}"/>
    <cellStyle name="20% - Ênfase1 2 18" xfId="22" xr:uid="{00000000-0005-0000-0000-000015000000}"/>
    <cellStyle name="20% - Ênfase1 2 19" xfId="23" xr:uid="{00000000-0005-0000-0000-000016000000}"/>
    <cellStyle name="20% - Ênfase1 2 2" xfId="24" xr:uid="{00000000-0005-0000-0000-000017000000}"/>
    <cellStyle name="20% - Ênfase1 2 20" xfId="25" xr:uid="{00000000-0005-0000-0000-000018000000}"/>
    <cellStyle name="20% - Ênfase1 2 3" xfId="26" xr:uid="{00000000-0005-0000-0000-000019000000}"/>
    <cellStyle name="20% - Ênfase1 2 4" xfId="27" xr:uid="{00000000-0005-0000-0000-00001A000000}"/>
    <cellStyle name="20% - Ênfase1 2 5" xfId="28" xr:uid="{00000000-0005-0000-0000-00001B000000}"/>
    <cellStyle name="20% - Ênfase1 2 6" xfId="29" xr:uid="{00000000-0005-0000-0000-00001C000000}"/>
    <cellStyle name="20% - Ênfase1 2 7" xfId="30" xr:uid="{00000000-0005-0000-0000-00001D000000}"/>
    <cellStyle name="20% - Ênfase1 2 8" xfId="31" xr:uid="{00000000-0005-0000-0000-00001E000000}"/>
    <cellStyle name="20% - Ênfase1 2 9" xfId="32" xr:uid="{00000000-0005-0000-0000-00001F000000}"/>
    <cellStyle name="20% - Ênfase1 20" xfId="33" xr:uid="{00000000-0005-0000-0000-000020000000}"/>
    <cellStyle name="20% - Ênfase1 21" xfId="34" xr:uid="{00000000-0005-0000-0000-000021000000}"/>
    <cellStyle name="20% - Ênfase1 3" xfId="35" xr:uid="{00000000-0005-0000-0000-000022000000}"/>
    <cellStyle name="20% - Ênfase1 4" xfId="36" xr:uid="{00000000-0005-0000-0000-000023000000}"/>
    <cellStyle name="20% - Ênfase1 5" xfId="37" xr:uid="{00000000-0005-0000-0000-000024000000}"/>
    <cellStyle name="20% - Ênfase1 6" xfId="38" xr:uid="{00000000-0005-0000-0000-000025000000}"/>
    <cellStyle name="20% - Ênfase1 7" xfId="39" xr:uid="{00000000-0005-0000-0000-000026000000}"/>
    <cellStyle name="20% - Ênfase1 8" xfId="40" xr:uid="{00000000-0005-0000-0000-000027000000}"/>
    <cellStyle name="20% - Ênfase1 9" xfId="41" xr:uid="{00000000-0005-0000-0000-000028000000}"/>
    <cellStyle name="20% - Ênfase2 1" xfId="42" xr:uid="{00000000-0005-0000-0000-000029000000}"/>
    <cellStyle name="20% - Ênfase2 10" xfId="43" xr:uid="{00000000-0005-0000-0000-00002A000000}"/>
    <cellStyle name="20% - Ênfase2 11" xfId="44" xr:uid="{00000000-0005-0000-0000-00002B000000}"/>
    <cellStyle name="20% - Ênfase2 12" xfId="45" xr:uid="{00000000-0005-0000-0000-00002C000000}"/>
    <cellStyle name="20% - Ênfase2 13" xfId="46" xr:uid="{00000000-0005-0000-0000-00002D000000}"/>
    <cellStyle name="20% - Ênfase2 14" xfId="47" xr:uid="{00000000-0005-0000-0000-00002E000000}"/>
    <cellStyle name="20% - Ênfase2 15" xfId="48" xr:uid="{00000000-0005-0000-0000-00002F000000}"/>
    <cellStyle name="20% - Ênfase2 16" xfId="49" xr:uid="{00000000-0005-0000-0000-000030000000}"/>
    <cellStyle name="20% - Ênfase2 17" xfId="50" xr:uid="{00000000-0005-0000-0000-000031000000}"/>
    <cellStyle name="20% - Ênfase2 18" xfId="51" xr:uid="{00000000-0005-0000-0000-000032000000}"/>
    <cellStyle name="20% - Ênfase2 19" xfId="52" xr:uid="{00000000-0005-0000-0000-000033000000}"/>
    <cellStyle name="20% - Ênfase2 2" xfId="53" xr:uid="{00000000-0005-0000-0000-000034000000}"/>
    <cellStyle name="20% - Ênfase2 2 1" xfId="54" xr:uid="{00000000-0005-0000-0000-000035000000}"/>
    <cellStyle name="20% - Ênfase2 2 10" xfId="55" xr:uid="{00000000-0005-0000-0000-000036000000}"/>
    <cellStyle name="20% - Ênfase2 2 11" xfId="56" xr:uid="{00000000-0005-0000-0000-000037000000}"/>
    <cellStyle name="20% - Ênfase2 2 12" xfId="57" xr:uid="{00000000-0005-0000-0000-000038000000}"/>
    <cellStyle name="20% - Ênfase2 2 13" xfId="58" xr:uid="{00000000-0005-0000-0000-000039000000}"/>
    <cellStyle name="20% - Ênfase2 2 14" xfId="59" xr:uid="{00000000-0005-0000-0000-00003A000000}"/>
    <cellStyle name="20% - Ênfase2 2 15" xfId="60" xr:uid="{00000000-0005-0000-0000-00003B000000}"/>
    <cellStyle name="20% - Ênfase2 2 16" xfId="61" xr:uid="{00000000-0005-0000-0000-00003C000000}"/>
    <cellStyle name="20% - Ênfase2 2 17" xfId="62" xr:uid="{00000000-0005-0000-0000-00003D000000}"/>
    <cellStyle name="20% - Ênfase2 2 18" xfId="63" xr:uid="{00000000-0005-0000-0000-00003E000000}"/>
    <cellStyle name="20% - Ênfase2 2 19" xfId="64" xr:uid="{00000000-0005-0000-0000-00003F000000}"/>
    <cellStyle name="20% - Ênfase2 2 2" xfId="65" xr:uid="{00000000-0005-0000-0000-000040000000}"/>
    <cellStyle name="20% - Ênfase2 2 20" xfId="66" xr:uid="{00000000-0005-0000-0000-000041000000}"/>
    <cellStyle name="20% - Ênfase2 2 3" xfId="67" xr:uid="{00000000-0005-0000-0000-000042000000}"/>
    <cellStyle name="20% - Ênfase2 2 4" xfId="68" xr:uid="{00000000-0005-0000-0000-000043000000}"/>
    <cellStyle name="20% - Ênfase2 2 5" xfId="69" xr:uid="{00000000-0005-0000-0000-000044000000}"/>
    <cellStyle name="20% - Ênfase2 2 6" xfId="70" xr:uid="{00000000-0005-0000-0000-000045000000}"/>
    <cellStyle name="20% - Ênfase2 2 7" xfId="71" xr:uid="{00000000-0005-0000-0000-000046000000}"/>
    <cellStyle name="20% - Ênfase2 2 8" xfId="72" xr:uid="{00000000-0005-0000-0000-000047000000}"/>
    <cellStyle name="20% - Ênfase2 2 9" xfId="73" xr:uid="{00000000-0005-0000-0000-000048000000}"/>
    <cellStyle name="20% - Ênfase2 20" xfId="74" xr:uid="{00000000-0005-0000-0000-000049000000}"/>
    <cellStyle name="20% - Ênfase2 21" xfId="75" xr:uid="{00000000-0005-0000-0000-00004A000000}"/>
    <cellStyle name="20% - Ênfase2 3" xfId="76" xr:uid="{00000000-0005-0000-0000-00004B000000}"/>
    <cellStyle name="20% - Ênfase2 4" xfId="77" xr:uid="{00000000-0005-0000-0000-00004C000000}"/>
    <cellStyle name="20% - Ênfase2 5" xfId="78" xr:uid="{00000000-0005-0000-0000-00004D000000}"/>
    <cellStyle name="20% - Ênfase2 6" xfId="79" xr:uid="{00000000-0005-0000-0000-00004E000000}"/>
    <cellStyle name="20% - Ênfase2 7" xfId="80" xr:uid="{00000000-0005-0000-0000-00004F000000}"/>
    <cellStyle name="20% - Ênfase2 8" xfId="81" xr:uid="{00000000-0005-0000-0000-000050000000}"/>
    <cellStyle name="20% - Ênfase2 9" xfId="82" xr:uid="{00000000-0005-0000-0000-000051000000}"/>
    <cellStyle name="20% - Ênfase3 1" xfId="83" xr:uid="{00000000-0005-0000-0000-000052000000}"/>
    <cellStyle name="20% - Ênfase3 10" xfId="84" xr:uid="{00000000-0005-0000-0000-000053000000}"/>
    <cellStyle name="20% - Ênfase3 11" xfId="85" xr:uid="{00000000-0005-0000-0000-000054000000}"/>
    <cellStyle name="20% - Ênfase3 12" xfId="86" xr:uid="{00000000-0005-0000-0000-000055000000}"/>
    <cellStyle name="20% - Ênfase3 13" xfId="87" xr:uid="{00000000-0005-0000-0000-000056000000}"/>
    <cellStyle name="20% - Ênfase3 14" xfId="88" xr:uid="{00000000-0005-0000-0000-000057000000}"/>
    <cellStyle name="20% - Ênfase3 15" xfId="89" xr:uid="{00000000-0005-0000-0000-000058000000}"/>
    <cellStyle name="20% - Ênfase3 16" xfId="90" xr:uid="{00000000-0005-0000-0000-000059000000}"/>
    <cellStyle name="20% - Ênfase3 17" xfId="91" xr:uid="{00000000-0005-0000-0000-00005A000000}"/>
    <cellStyle name="20% - Ênfase3 18" xfId="92" xr:uid="{00000000-0005-0000-0000-00005B000000}"/>
    <cellStyle name="20% - Ênfase3 19" xfId="93" xr:uid="{00000000-0005-0000-0000-00005C000000}"/>
    <cellStyle name="20% - Ênfase3 2" xfId="94" xr:uid="{00000000-0005-0000-0000-00005D000000}"/>
    <cellStyle name="20% - Ênfase3 2 1" xfId="95" xr:uid="{00000000-0005-0000-0000-00005E000000}"/>
    <cellStyle name="20% - Ênfase3 2 10" xfId="96" xr:uid="{00000000-0005-0000-0000-00005F000000}"/>
    <cellStyle name="20% - Ênfase3 2 11" xfId="97" xr:uid="{00000000-0005-0000-0000-000060000000}"/>
    <cellStyle name="20% - Ênfase3 2 12" xfId="98" xr:uid="{00000000-0005-0000-0000-000061000000}"/>
    <cellStyle name="20% - Ênfase3 2 13" xfId="99" xr:uid="{00000000-0005-0000-0000-000062000000}"/>
    <cellStyle name="20% - Ênfase3 2 14" xfId="100" xr:uid="{00000000-0005-0000-0000-000063000000}"/>
    <cellStyle name="20% - Ênfase3 2 15" xfId="101" xr:uid="{00000000-0005-0000-0000-000064000000}"/>
    <cellStyle name="20% - Ênfase3 2 16" xfId="102" xr:uid="{00000000-0005-0000-0000-000065000000}"/>
    <cellStyle name="20% - Ênfase3 2 17" xfId="103" xr:uid="{00000000-0005-0000-0000-000066000000}"/>
    <cellStyle name="20% - Ênfase3 2 18" xfId="104" xr:uid="{00000000-0005-0000-0000-000067000000}"/>
    <cellStyle name="20% - Ênfase3 2 19" xfId="105" xr:uid="{00000000-0005-0000-0000-000068000000}"/>
    <cellStyle name="20% - Ênfase3 2 2" xfId="106" xr:uid="{00000000-0005-0000-0000-000069000000}"/>
    <cellStyle name="20% - Ênfase3 2 20" xfId="107" xr:uid="{00000000-0005-0000-0000-00006A000000}"/>
    <cellStyle name="20% - Ênfase3 2 3" xfId="108" xr:uid="{00000000-0005-0000-0000-00006B000000}"/>
    <cellStyle name="20% - Ênfase3 2 4" xfId="109" xr:uid="{00000000-0005-0000-0000-00006C000000}"/>
    <cellStyle name="20% - Ênfase3 2 5" xfId="110" xr:uid="{00000000-0005-0000-0000-00006D000000}"/>
    <cellStyle name="20% - Ênfase3 2 6" xfId="111" xr:uid="{00000000-0005-0000-0000-00006E000000}"/>
    <cellStyle name="20% - Ênfase3 2 7" xfId="112" xr:uid="{00000000-0005-0000-0000-00006F000000}"/>
    <cellStyle name="20% - Ênfase3 2 8" xfId="113" xr:uid="{00000000-0005-0000-0000-000070000000}"/>
    <cellStyle name="20% - Ênfase3 2 9" xfId="114" xr:uid="{00000000-0005-0000-0000-000071000000}"/>
    <cellStyle name="20% - Ênfase3 20" xfId="115" xr:uid="{00000000-0005-0000-0000-000072000000}"/>
    <cellStyle name="20% - Ênfase3 21" xfId="116" xr:uid="{00000000-0005-0000-0000-000073000000}"/>
    <cellStyle name="20% - Ênfase3 3" xfId="117" xr:uid="{00000000-0005-0000-0000-000074000000}"/>
    <cellStyle name="20% - Ênfase3 4" xfId="118" xr:uid="{00000000-0005-0000-0000-000075000000}"/>
    <cellStyle name="20% - Ênfase3 5" xfId="119" xr:uid="{00000000-0005-0000-0000-000076000000}"/>
    <cellStyle name="20% - Ênfase3 6" xfId="120" xr:uid="{00000000-0005-0000-0000-000077000000}"/>
    <cellStyle name="20% - Ênfase3 7" xfId="121" xr:uid="{00000000-0005-0000-0000-000078000000}"/>
    <cellStyle name="20% - Ênfase3 8" xfId="122" xr:uid="{00000000-0005-0000-0000-000079000000}"/>
    <cellStyle name="20% - Ênfase3 9" xfId="123" xr:uid="{00000000-0005-0000-0000-00007A000000}"/>
    <cellStyle name="20% - Ênfase4 1" xfId="124" xr:uid="{00000000-0005-0000-0000-00007B000000}"/>
    <cellStyle name="20% - Ênfase4 10" xfId="125" xr:uid="{00000000-0005-0000-0000-00007C000000}"/>
    <cellStyle name="20% - Ênfase4 11" xfId="126" xr:uid="{00000000-0005-0000-0000-00007D000000}"/>
    <cellStyle name="20% - Ênfase4 12" xfId="127" xr:uid="{00000000-0005-0000-0000-00007E000000}"/>
    <cellStyle name="20% - Ênfase4 13" xfId="128" xr:uid="{00000000-0005-0000-0000-00007F000000}"/>
    <cellStyle name="20% - Ênfase4 14" xfId="129" xr:uid="{00000000-0005-0000-0000-000080000000}"/>
    <cellStyle name="20% - Ênfase4 15" xfId="130" xr:uid="{00000000-0005-0000-0000-000081000000}"/>
    <cellStyle name="20% - Ênfase4 16" xfId="131" xr:uid="{00000000-0005-0000-0000-000082000000}"/>
    <cellStyle name="20% - Ênfase4 17" xfId="132" xr:uid="{00000000-0005-0000-0000-000083000000}"/>
    <cellStyle name="20% - Ênfase4 18" xfId="133" xr:uid="{00000000-0005-0000-0000-000084000000}"/>
    <cellStyle name="20% - Ênfase4 19" xfId="134" xr:uid="{00000000-0005-0000-0000-000085000000}"/>
    <cellStyle name="20% - Ênfase4 2" xfId="135" xr:uid="{00000000-0005-0000-0000-000086000000}"/>
    <cellStyle name="20% - Ênfase4 2 1" xfId="136" xr:uid="{00000000-0005-0000-0000-000087000000}"/>
    <cellStyle name="20% - Ênfase4 2 10" xfId="137" xr:uid="{00000000-0005-0000-0000-000088000000}"/>
    <cellStyle name="20% - Ênfase4 2 11" xfId="138" xr:uid="{00000000-0005-0000-0000-000089000000}"/>
    <cellStyle name="20% - Ênfase4 2 12" xfId="139" xr:uid="{00000000-0005-0000-0000-00008A000000}"/>
    <cellStyle name="20% - Ênfase4 2 13" xfId="140" xr:uid="{00000000-0005-0000-0000-00008B000000}"/>
    <cellStyle name="20% - Ênfase4 2 14" xfId="141" xr:uid="{00000000-0005-0000-0000-00008C000000}"/>
    <cellStyle name="20% - Ênfase4 2 15" xfId="142" xr:uid="{00000000-0005-0000-0000-00008D000000}"/>
    <cellStyle name="20% - Ênfase4 2 16" xfId="143" xr:uid="{00000000-0005-0000-0000-00008E000000}"/>
    <cellStyle name="20% - Ênfase4 2 17" xfId="144" xr:uid="{00000000-0005-0000-0000-00008F000000}"/>
    <cellStyle name="20% - Ênfase4 2 18" xfId="145" xr:uid="{00000000-0005-0000-0000-000090000000}"/>
    <cellStyle name="20% - Ênfase4 2 19" xfId="146" xr:uid="{00000000-0005-0000-0000-000091000000}"/>
    <cellStyle name="20% - Ênfase4 2 2" xfId="147" xr:uid="{00000000-0005-0000-0000-000092000000}"/>
    <cellStyle name="20% - Ênfase4 2 20" xfId="148" xr:uid="{00000000-0005-0000-0000-000093000000}"/>
    <cellStyle name="20% - Ênfase4 2 3" xfId="149" xr:uid="{00000000-0005-0000-0000-000094000000}"/>
    <cellStyle name="20% - Ênfase4 2 4" xfId="150" xr:uid="{00000000-0005-0000-0000-000095000000}"/>
    <cellStyle name="20% - Ênfase4 2 5" xfId="151" xr:uid="{00000000-0005-0000-0000-000096000000}"/>
    <cellStyle name="20% - Ênfase4 2 6" xfId="152" xr:uid="{00000000-0005-0000-0000-000097000000}"/>
    <cellStyle name="20% - Ênfase4 2 7" xfId="153" xr:uid="{00000000-0005-0000-0000-000098000000}"/>
    <cellStyle name="20% - Ênfase4 2 8" xfId="154" xr:uid="{00000000-0005-0000-0000-000099000000}"/>
    <cellStyle name="20% - Ênfase4 2 9" xfId="155" xr:uid="{00000000-0005-0000-0000-00009A000000}"/>
    <cellStyle name="20% - Ênfase4 20" xfId="156" xr:uid="{00000000-0005-0000-0000-00009B000000}"/>
    <cellStyle name="20% - Ênfase4 21" xfId="157" xr:uid="{00000000-0005-0000-0000-00009C000000}"/>
    <cellStyle name="20% - Ênfase4 3" xfId="158" xr:uid="{00000000-0005-0000-0000-00009D000000}"/>
    <cellStyle name="20% - Ênfase4 4" xfId="159" xr:uid="{00000000-0005-0000-0000-00009E000000}"/>
    <cellStyle name="20% - Ênfase4 5" xfId="160" xr:uid="{00000000-0005-0000-0000-00009F000000}"/>
    <cellStyle name="20% - Ênfase4 6" xfId="161" xr:uid="{00000000-0005-0000-0000-0000A0000000}"/>
    <cellStyle name="20% - Ênfase4 7" xfId="162" xr:uid="{00000000-0005-0000-0000-0000A1000000}"/>
    <cellStyle name="20% - Ênfase4 8" xfId="163" xr:uid="{00000000-0005-0000-0000-0000A2000000}"/>
    <cellStyle name="20% - Ênfase4 9" xfId="164" xr:uid="{00000000-0005-0000-0000-0000A3000000}"/>
    <cellStyle name="20% - Ênfase5 1" xfId="165" xr:uid="{00000000-0005-0000-0000-0000A4000000}"/>
    <cellStyle name="20% - Ênfase5 10" xfId="166" xr:uid="{00000000-0005-0000-0000-0000A5000000}"/>
    <cellStyle name="20% - Ênfase5 11" xfId="167" xr:uid="{00000000-0005-0000-0000-0000A6000000}"/>
    <cellStyle name="20% - Ênfase5 12" xfId="168" xr:uid="{00000000-0005-0000-0000-0000A7000000}"/>
    <cellStyle name="20% - Ênfase5 13" xfId="169" xr:uid="{00000000-0005-0000-0000-0000A8000000}"/>
    <cellStyle name="20% - Ênfase5 14" xfId="170" xr:uid="{00000000-0005-0000-0000-0000A9000000}"/>
    <cellStyle name="20% - Ênfase5 15" xfId="171" xr:uid="{00000000-0005-0000-0000-0000AA000000}"/>
    <cellStyle name="20% - Ênfase5 16" xfId="172" xr:uid="{00000000-0005-0000-0000-0000AB000000}"/>
    <cellStyle name="20% - Ênfase5 17" xfId="173" xr:uid="{00000000-0005-0000-0000-0000AC000000}"/>
    <cellStyle name="20% - Ênfase5 18" xfId="174" xr:uid="{00000000-0005-0000-0000-0000AD000000}"/>
    <cellStyle name="20% - Ênfase5 19" xfId="175" xr:uid="{00000000-0005-0000-0000-0000AE000000}"/>
    <cellStyle name="20% - Ênfase5 2" xfId="176" xr:uid="{00000000-0005-0000-0000-0000AF000000}"/>
    <cellStyle name="20% - Ênfase5 2 1" xfId="177" xr:uid="{00000000-0005-0000-0000-0000B0000000}"/>
    <cellStyle name="20% - Ênfase5 2 10" xfId="178" xr:uid="{00000000-0005-0000-0000-0000B1000000}"/>
    <cellStyle name="20% - Ênfase5 2 11" xfId="179" xr:uid="{00000000-0005-0000-0000-0000B2000000}"/>
    <cellStyle name="20% - Ênfase5 2 12" xfId="180" xr:uid="{00000000-0005-0000-0000-0000B3000000}"/>
    <cellStyle name="20% - Ênfase5 2 13" xfId="181" xr:uid="{00000000-0005-0000-0000-0000B4000000}"/>
    <cellStyle name="20% - Ênfase5 2 14" xfId="182" xr:uid="{00000000-0005-0000-0000-0000B5000000}"/>
    <cellStyle name="20% - Ênfase5 2 15" xfId="183" xr:uid="{00000000-0005-0000-0000-0000B6000000}"/>
    <cellStyle name="20% - Ênfase5 2 16" xfId="184" xr:uid="{00000000-0005-0000-0000-0000B7000000}"/>
    <cellStyle name="20% - Ênfase5 2 17" xfId="185" xr:uid="{00000000-0005-0000-0000-0000B8000000}"/>
    <cellStyle name="20% - Ênfase5 2 18" xfId="186" xr:uid="{00000000-0005-0000-0000-0000B9000000}"/>
    <cellStyle name="20% - Ênfase5 2 19" xfId="187" xr:uid="{00000000-0005-0000-0000-0000BA000000}"/>
    <cellStyle name="20% - Ênfase5 2 2" xfId="188" xr:uid="{00000000-0005-0000-0000-0000BB000000}"/>
    <cellStyle name="20% - Ênfase5 2 20" xfId="189" xr:uid="{00000000-0005-0000-0000-0000BC000000}"/>
    <cellStyle name="20% - Ênfase5 2 3" xfId="190" xr:uid="{00000000-0005-0000-0000-0000BD000000}"/>
    <cellStyle name="20% - Ênfase5 2 4" xfId="191" xr:uid="{00000000-0005-0000-0000-0000BE000000}"/>
    <cellStyle name="20% - Ênfase5 2 5" xfId="192" xr:uid="{00000000-0005-0000-0000-0000BF000000}"/>
    <cellStyle name="20% - Ênfase5 2 6" xfId="193" xr:uid="{00000000-0005-0000-0000-0000C0000000}"/>
    <cellStyle name="20% - Ênfase5 2 7" xfId="194" xr:uid="{00000000-0005-0000-0000-0000C1000000}"/>
    <cellStyle name="20% - Ênfase5 2 8" xfId="195" xr:uid="{00000000-0005-0000-0000-0000C2000000}"/>
    <cellStyle name="20% - Ênfase5 2 9" xfId="196" xr:uid="{00000000-0005-0000-0000-0000C3000000}"/>
    <cellStyle name="20% - Ênfase5 20" xfId="197" xr:uid="{00000000-0005-0000-0000-0000C4000000}"/>
    <cellStyle name="20% - Ênfase5 21" xfId="198" xr:uid="{00000000-0005-0000-0000-0000C5000000}"/>
    <cellStyle name="20% - Ênfase5 3" xfId="199" xr:uid="{00000000-0005-0000-0000-0000C6000000}"/>
    <cellStyle name="20% - Ênfase5 4" xfId="200" xr:uid="{00000000-0005-0000-0000-0000C7000000}"/>
    <cellStyle name="20% - Ênfase5 5" xfId="201" xr:uid="{00000000-0005-0000-0000-0000C8000000}"/>
    <cellStyle name="20% - Ênfase5 6" xfId="202" xr:uid="{00000000-0005-0000-0000-0000C9000000}"/>
    <cellStyle name="20% - Ênfase5 7" xfId="203" xr:uid="{00000000-0005-0000-0000-0000CA000000}"/>
    <cellStyle name="20% - Ênfase5 8" xfId="204" xr:uid="{00000000-0005-0000-0000-0000CB000000}"/>
    <cellStyle name="20% - Ênfase5 9" xfId="205" xr:uid="{00000000-0005-0000-0000-0000CC000000}"/>
    <cellStyle name="20% - Ênfase6 1" xfId="206" xr:uid="{00000000-0005-0000-0000-0000CD000000}"/>
    <cellStyle name="20% - Ênfase6 10" xfId="207" xr:uid="{00000000-0005-0000-0000-0000CE000000}"/>
    <cellStyle name="20% - Ênfase6 11" xfId="208" xr:uid="{00000000-0005-0000-0000-0000CF000000}"/>
    <cellStyle name="20% - Ênfase6 12" xfId="209" xr:uid="{00000000-0005-0000-0000-0000D0000000}"/>
    <cellStyle name="20% - Ênfase6 13" xfId="210" xr:uid="{00000000-0005-0000-0000-0000D1000000}"/>
    <cellStyle name="20% - Ênfase6 14" xfId="211" xr:uid="{00000000-0005-0000-0000-0000D2000000}"/>
    <cellStyle name="20% - Ênfase6 15" xfId="212" xr:uid="{00000000-0005-0000-0000-0000D3000000}"/>
    <cellStyle name="20% - Ênfase6 16" xfId="213" xr:uid="{00000000-0005-0000-0000-0000D4000000}"/>
    <cellStyle name="20% - Ênfase6 17" xfId="214" xr:uid="{00000000-0005-0000-0000-0000D5000000}"/>
    <cellStyle name="20% - Ênfase6 18" xfId="215" xr:uid="{00000000-0005-0000-0000-0000D6000000}"/>
    <cellStyle name="20% - Ênfase6 19" xfId="216" xr:uid="{00000000-0005-0000-0000-0000D7000000}"/>
    <cellStyle name="20% - Ênfase6 2" xfId="217" xr:uid="{00000000-0005-0000-0000-0000D8000000}"/>
    <cellStyle name="20% - Ênfase6 2 1" xfId="218" xr:uid="{00000000-0005-0000-0000-0000D9000000}"/>
    <cellStyle name="20% - Ênfase6 2 10" xfId="219" xr:uid="{00000000-0005-0000-0000-0000DA000000}"/>
    <cellStyle name="20% - Ênfase6 2 11" xfId="220" xr:uid="{00000000-0005-0000-0000-0000DB000000}"/>
    <cellStyle name="20% - Ênfase6 2 12" xfId="221" xr:uid="{00000000-0005-0000-0000-0000DC000000}"/>
    <cellStyle name="20% - Ênfase6 2 13" xfId="222" xr:uid="{00000000-0005-0000-0000-0000DD000000}"/>
    <cellStyle name="20% - Ênfase6 2 14" xfId="223" xr:uid="{00000000-0005-0000-0000-0000DE000000}"/>
    <cellStyle name="20% - Ênfase6 2 15" xfId="224" xr:uid="{00000000-0005-0000-0000-0000DF000000}"/>
    <cellStyle name="20% - Ênfase6 2 16" xfId="225" xr:uid="{00000000-0005-0000-0000-0000E0000000}"/>
    <cellStyle name="20% - Ênfase6 2 17" xfId="226" xr:uid="{00000000-0005-0000-0000-0000E1000000}"/>
    <cellStyle name="20% - Ênfase6 2 18" xfId="227" xr:uid="{00000000-0005-0000-0000-0000E2000000}"/>
    <cellStyle name="20% - Ênfase6 2 19" xfId="228" xr:uid="{00000000-0005-0000-0000-0000E3000000}"/>
    <cellStyle name="20% - Ênfase6 2 2" xfId="229" xr:uid="{00000000-0005-0000-0000-0000E4000000}"/>
    <cellStyle name="20% - Ênfase6 2 20" xfId="230" xr:uid="{00000000-0005-0000-0000-0000E5000000}"/>
    <cellStyle name="20% - Ênfase6 2 3" xfId="231" xr:uid="{00000000-0005-0000-0000-0000E6000000}"/>
    <cellStyle name="20% - Ênfase6 2 4" xfId="232" xr:uid="{00000000-0005-0000-0000-0000E7000000}"/>
    <cellStyle name="20% - Ênfase6 2 5" xfId="233" xr:uid="{00000000-0005-0000-0000-0000E8000000}"/>
    <cellStyle name="20% - Ênfase6 2 6" xfId="234" xr:uid="{00000000-0005-0000-0000-0000E9000000}"/>
    <cellStyle name="20% - Ênfase6 2 7" xfId="235" xr:uid="{00000000-0005-0000-0000-0000EA000000}"/>
    <cellStyle name="20% - Ênfase6 2 8" xfId="236" xr:uid="{00000000-0005-0000-0000-0000EB000000}"/>
    <cellStyle name="20% - Ênfase6 2 9" xfId="237" xr:uid="{00000000-0005-0000-0000-0000EC000000}"/>
    <cellStyle name="20% - Ênfase6 20" xfId="238" xr:uid="{00000000-0005-0000-0000-0000ED000000}"/>
    <cellStyle name="20% - Ênfase6 21" xfId="239" xr:uid="{00000000-0005-0000-0000-0000EE000000}"/>
    <cellStyle name="20% - Ênfase6 3" xfId="240" xr:uid="{00000000-0005-0000-0000-0000EF000000}"/>
    <cellStyle name="20% - Ênfase6 4" xfId="241" xr:uid="{00000000-0005-0000-0000-0000F0000000}"/>
    <cellStyle name="20% - Ênfase6 5" xfId="242" xr:uid="{00000000-0005-0000-0000-0000F1000000}"/>
    <cellStyle name="20% - Ênfase6 6" xfId="243" xr:uid="{00000000-0005-0000-0000-0000F2000000}"/>
    <cellStyle name="20% - Ênfase6 7" xfId="244" xr:uid="{00000000-0005-0000-0000-0000F3000000}"/>
    <cellStyle name="20% - Ênfase6 8" xfId="245" xr:uid="{00000000-0005-0000-0000-0000F4000000}"/>
    <cellStyle name="20% - Ênfase6 9" xfId="246" xr:uid="{00000000-0005-0000-0000-0000F5000000}"/>
    <cellStyle name="40% - Ênfase1 1" xfId="247" xr:uid="{00000000-0005-0000-0000-0000F6000000}"/>
    <cellStyle name="40% - Ênfase1 10" xfId="248" xr:uid="{00000000-0005-0000-0000-0000F7000000}"/>
    <cellStyle name="40% - Ênfase1 11" xfId="249" xr:uid="{00000000-0005-0000-0000-0000F8000000}"/>
    <cellStyle name="40% - Ênfase1 12" xfId="250" xr:uid="{00000000-0005-0000-0000-0000F9000000}"/>
    <cellStyle name="40% - Ênfase1 13" xfId="251" xr:uid="{00000000-0005-0000-0000-0000FA000000}"/>
    <cellStyle name="40% - Ênfase1 14" xfId="252" xr:uid="{00000000-0005-0000-0000-0000FB000000}"/>
    <cellStyle name="40% - Ênfase1 15" xfId="253" xr:uid="{00000000-0005-0000-0000-0000FC000000}"/>
    <cellStyle name="40% - Ênfase1 16" xfId="254" xr:uid="{00000000-0005-0000-0000-0000FD000000}"/>
    <cellStyle name="40% - Ênfase1 17" xfId="255" xr:uid="{00000000-0005-0000-0000-0000FE000000}"/>
    <cellStyle name="40% - Ênfase1 18" xfId="256" xr:uid="{00000000-0005-0000-0000-0000FF000000}"/>
    <cellStyle name="40% - Ênfase1 19" xfId="257" xr:uid="{00000000-0005-0000-0000-000000010000}"/>
    <cellStyle name="40% - Ênfase1 2" xfId="258" xr:uid="{00000000-0005-0000-0000-000001010000}"/>
    <cellStyle name="40% - Ênfase1 2 1" xfId="259" xr:uid="{00000000-0005-0000-0000-000002010000}"/>
    <cellStyle name="40% - Ênfase1 2 10" xfId="260" xr:uid="{00000000-0005-0000-0000-000003010000}"/>
    <cellStyle name="40% - Ênfase1 2 11" xfId="261" xr:uid="{00000000-0005-0000-0000-000004010000}"/>
    <cellStyle name="40% - Ênfase1 2 12" xfId="262" xr:uid="{00000000-0005-0000-0000-000005010000}"/>
    <cellStyle name="40% - Ênfase1 2 13" xfId="263" xr:uid="{00000000-0005-0000-0000-000006010000}"/>
    <cellStyle name="40% - Ênfase1 2 14" xfId="264" xr:uid="{00000000-0005-0000-0000-000007010000}"/>
    <cellStyle name="40% - Ênfase1 2 15" xfId="265" xr:uid="{00000000-0005-0000-0000-000008010000}"/>
    <cellStyle name="40% - Ênfase1 2 16" xfId="266" xr:uid="{00000000-0005-0000-0000-000009010000}"/>
    <cellStyle name="40% - Ênfase1 2 17" xfId="267" xr:uid="{00000000-0005-0000-0000-00000A010000}"/>
    <cellStyle name="40% - Ênfase1 2 18" xfId="268" xr:uid="{00000000-0005-0000-0000-00000B010000}"/>
    <cellStyle name="40% - Ênfase1 2 19" xfId="269" xr:uid="{00000000-0005-0000-0000-00000C010000}"/>
    <cellStyle name="40% - Ênfase1 2 2" xfId="270" xr:uid="{00000000-0005-0000-0000-00000D010000}"/>
    <cellStyle name="40% - Ênfase1 2 20" xfId="271" xr:uid="{00000000-0005-0000-0000-00000E010000}"/>
    <cellStyle name="40% - Ênfase1 2 3" xfId="272" xr:uid="{00000000-0005-0000-0000-00000F010000}"/>
    <cellStyle name="40% - Ênfase1 2 4" xfId="273" xr:uid="{00000000-0005-0000-0000-000010010000}"/>
    <cellStyle name="40% - Ênfase1 2 5" xfId="274" xr:uid="{00000000-0005-0000-0000-000011010000}"/>
    <cellStyle name="40% - Ênfase1 2 6" xfId="275" xr:uid="{00000000-0005-0000-0000-000012010000}"/>
    <cellStyle name="40% - Ênfase1 2 7" xfId="276" xr:uid="{00000000-0005-0000-0000-000013010000}"/>
    <cellStyle name="40% - Ênfase1 2 8" xfId="277" xr:uid="{00000000-0005-0000-0000-000014010000}"/>
    <cellStyle name="40% - Ênfase1 2 9" xfId="278" xr:uid="{00000000-0005-0000-0000-000015010000}"/>
    <cellStyle name="40% - Ênfase1 20" xfId="279" xr:uid="{00000000-0005-0000-0000-000016010000}"/>
    <cellStyle name="40% - Ênfase1 21" xfId="280" xr:uid="{00000000-0005-0000-0000-000017010000}"/>
    <cellStyle name="40% - Ênfase1 3" xfId="281" xr:uid="{00000000-0005-0000-0000-000018010000}"/>
    <cellStyle name="40% - Ênfase1 4" xfId="282" xr:uid="{00000000-0005-0000-0000-000019010000}"/>
    <cellStyle name="40% - Ênfase1 5" xfId="283" xr:uid="{00000000-0005-0000-0000-00001A010000}"/>
    <cellStyle name="40% - Ênfase1 6" xfId="284" xr:uid="{00000000-0005-0000-0000-00001B010000}"/>
    <cellStyle name="40% - Ênfase1 7" xfId="285" xr:uid="{00000000-0005-0000-0000-00001C010000}"/>
    <cellStyle name="40% - Ênfase1 8" xfId="286" xr:uid="{00000000-0005-0000-0000-00001D010000}"/>
    <cellStyle name="40% - Ênfase1 9" xfId="287" xr:uid="{00000000-0005-0000-0000-00001E010000}"/>
    <cellStyle name="40% - Ênfase2 1" xfId="288" xr:uid="{00000000-0005-0000-0000-00001F010000}"/>
    <cellStyle name="40% - Ênfase2 10" xfId="289" xr:uid="{00000000-0005-0000-0000-000020010000}"/>
    <cellStyle name="40% - Ênfase2 11" xfId="290" xr:uid="{00000000-0005-0000-0000-000021010000}"/>
    <cellStyle name="40% - Ênfase2 12" xfId="291" xr:uid="{00000000-0005-0000-0000-000022010000}"/>
    <cellStyle name="40% - Ênfase2 13" xfId="292" xr:uid="{00000000-0005-0000-0000-000023010000}"/>
    <cellStyle name="40% - Ênfase2 14" xfId="293" xr:uid="{00000000-0005-0000-0000-000024010000}"/>
    <cellStyle name="40% - Ênfase2 15" xfId="294" xr:uid="{00000000-0005-0000-0000-000025010000}"/>
    <cellStyle name="40% - Ênfase2 16" xfId="295" xr:uid="{00000000-0005-0000-0000-000026010000}"/>
    <cellStyle name="40% - Ênfase2 17" xfId="296" xr:uid="{00000000-0005-0000-0000-000027010000}"/>
    <cellStyle name="40% - Ênfase2 18" xfId="297" xr:uid="{00000000-0005-0000-0000-000028010000}"/>
    <cellStyle name="40% - Ênfase2 19" xfId="298" xr:uid="{00000000-0005-0000-0000-000029010000}"/>
    <cellStyle name="40% - Ênfase2 2" xfId="299" xr:uid="{00000000-0005-0000-0000-00002A010000}"/>
    <cellStyle name="40% - Ênfase2 2 1" xfId="300" xr:uid="{00000000-0005-0000-0000-00002B010000}"/>
    <cellStyle name="40% - Ênfase2 2 10" xfId="301" xr:uid="{00000000-0005-0000-0000-00002C010000}"/>
    <cellStyle name="40% - Ênfase2 2 11" xfId="302" xr:uid="{00000000-0005-0000-0000-00002D010000}"/>
    <cellStyle name="40% - Ênfase2 2 12" xfId="303" xr:uid="{00000000-0005-0000-0000-00002E010000}"/>
    <cellStyle name="40% - Ênfase2 2 13" xfId="304" xr:uid="{00000000-0005-0000-0000-00002F010000}"/>
    <cellStyle name="40% - Ênfase2 2 14" xfId="305" xr:uid="{00000000-0005-0000-0000-000030010000}"/>
    <cellStyle name="40% - Ênfase2 2 15" xfId="306" xr:uid="{00000000-0005-0000-0000-000031010000}"/>
    <cellStyle name="40% - Ênfase2 2 16" xfId="307" xr:uid="{00000000-0005-0000-0000-000032010000}"/>
    <cellStyle name="40% - Ênfase2 2 17" xfId="308" xr:uid="{00000000-0005-0000-0000-000033010000}"/>
    <cellStyle name="40% - Ênfase2 2 18" xfId="309" xr:uid="{00000000-0005-0000-0000-000034010000}"/>
    <cellStyle name="40% - Ênfase2 2 19" xfId="310" xr:uid="{00000000-0005-0000-0000-000035010000}"/>
    <cellStyle name="40% - Ênfase2 2 2" xfId="311" xr:uid="{00000000-0005-0000-0000-000036010000}"/>
    <cellStyle name="40% - Ênfase2 2 20" xfId="312" xr:uid="{00000000-0005-0000-0000-000037010000}"/>
    <cellStyle name="40% - Ênfase2 2 3" xfId="313" xr:uid="{00000000-0005-0000-0000-000038010000}"/>
    <cellStyle name="40% - Ênfase2 2 4" xfId="314" xr:uid="{00000000-0005-0000-0000-000039010000}"/>
    <cellStyle name="40% - Ênfase2 2 5" xfId="315" xr:uid="{00000000-0005-0000-0000-00003A010000}"/>
    <cellStyle name="40% - Ênfase2 2 6" xfId="316" xr:uid="{00000000-0005-0000-0000-00003B010000}"/>
    <cellStyle name="40% - Ênfase2 2 7" xfId="317" xr:uid="{00000000-0005-0000-0000-00003C010000}"/>
    <cellStyle name="40% - Ênfase2 2 8" xfId="318" xr:uid="{00000000-0005-0000-0000-00003D010000}"/>
    <cellStyle name="40% - Ênfase2 2 9" xfId="319" xr:uid="{00000000-0005-0000-0000-00003E010000}"/>
    <cellStyle name="40% - Ênfase2 20" xfId="320" xr:uid="{00000000-0005-0000-0000-00003F010000}"/>
    <cellStyle name="40% - Ênfase2 21" xfId="321" xr:uid="{00000000-0005-0000-0000-000040010000}"/>
    <cellStyle name="40% - Ênfase2 3" xfId="322" xr:uid="{00000000-0005-0000-0000-000041010000}"/>
    <cellStyle name="40% - Ênfase2 4" xfId="323" xr:uid="{00000000-0005-0000-0000-000042010000}"/>
    <cellStyle name="40% - Ênfase2 5" xfId="324" xr:uid="{00000000-0005-0000-0000-000043010000}"/>
    <cellStyle name="40% - Ênfase2 6" xfId="325" xr:uid="{00000000-0005-0000-0000-000044010000}"/>
    <cellStyle name="40% - Ênfase2 7" xfId="326" xr:uid="{00000000-0005-0000-0000-000045010000}"/>
    <cellStyle name="40% - Ênfase2 8" xfId="327" xr:uid="{00000000-0005-0000-0000-000046010000}"/>
    <cellStyle name="40% - Ênfase2 9" xfId="328" xr:uid="{00000000-0005-0000-0000-000047010000}"/>
    <cellStyle name="40% - Ênfase3 1" xfId="329" xr:uid="{00000000-0005-0000-0000-000048010000}"/>
    <cellStyle name="40% - Ênfase3 10" xfId="330" xr:uid="{00000000-0005-0000-0000-000049010000}"/>
    <cellStyle name="40% - Ênfase3 11" xfId="331" xr:uid="{00000000-0005-0000-0000-00004A010000}"/>
    <cellStyle name="40% - Ênfase3 12" xfId="332" xr:uid="{00000000-0005-0000-0000-00004B010000}"/>
    <cellStyle name="40% - Ênfase3 13" xfId="333" xr:uid="{00000000-0005-0000-0000-00004C010000}"/>
    <cellStyle name="40% - Ênfase3 14" xfId="334" xr:uid="{00000000-0005-0000-0000-00004D010000}"/>
    <cellStyle name="40% - Ênfase3 15" xfId="335" xr:uid="{00000000-0005-0000-0000-00004E010000}"/>
    <cellStyle name="40% - Ênfase3 16" xfId="336" xr:uid="{00000000-0005-0000-0000-00004F010000}"/>
    <cellStyle name="40% - Ênfase3 17" xfId="337" xr:uid="{00000000-0005-0000-0000-000050010000}"/>
    <cellStyle name="40% - Ênfase3 18" xfId="338" xr:uid="{00000000-0005-0000-0000-000051010000}"/>
    <cellStyle name="40% - Ênfase3 19" xfId="339" xr:uid="{00000000-0005-0000-0000-000052010000}"/>
    <cellStyle name="40% - Ênfase3 2" xfId="340" xr:uid="{00000000-0005-0000-0000-000053010000}"/>
    <cellStyle name="40% - Ênfase3 2 1" xfId="341" xr:uid="{00000000-0005-0000-0000-000054010000}"/>
    <cellStyle name="40% - Ênfase3 2 10" xfId="342" xr:uid="{00000000-0005-0000-0000-000055010000}"/>
    <cellStyle name="40% - Ênfase3 2 11" xfId="343" xr:uid="{00000000-0005-0000-0000-000056010000}"/>
    <cellStyle name="40% - Ênfase3 2 12" xfId="344" xr:uid="{00000000-0005-0000-0000-000057010000}"/>
    <cellStyle name="40% - Ênfase3 2 13" xfId="345" xr:uid="{00000000-0005-0000-0000-000058010000}"/>
    <cellStyle name="40% - Ênfase3 2 14" xfId="346" xr:uid="{00000000-0005-0000-0000-000059010000}"/>
    <cellStyle name="40% - Ênfase3 2 15" xfId="347" xr:uid="{00000000-0005-0000-0000-00005A010000}"/>
    <cellStyle name="40% - Ênfase3 2 16" xfId="348" xr:uid="{00000000-0005-0000-0000-00005B010000}"/>
    <cellStyle name="40% - Ênfase3 2 17" xfId="349" xr:uid="{00000000-0005-0000-0000-00005C010000}"/>
    <cellStyle name="40% - Ênfase3 2 18" xfId="350" xr:uid="{00000000-0005-0000-0000-00005D010000}"/>
    <cellStyle name="40% - Ênfase3 2 19" xfId="351" xr:uid="{00000000-0005-0000-0000-00005E010000}"/>
    <cellStyle name="40% - Ênfase3 2 2" xfId="352" xr:uid="{00000000-0005-0000-0000-00005F010000}"/>
    <cellStyle name="40% - Ênfase3 2 20" xfId="353" xr:uid="{00000000-0005-0000-0000-000060010000}"/>
    <cellStyle name="40% - Ênfase3 2 3" xfId="354" xr:uid="{00000000-0005-0000-0000-000061010000}"/>
    <cellStyle name="40% - Ênfase3 2 4" xfId="355" xr:uid="{00000000-0005-0000-0000-000062010000}"/>
    <cellStyle name="40% - Ênfase3 2 5" xfId="356" xr:uid="{00000000-0005-0000-0000-000063010000}"/>
    <cellStyle name="40% - Ênfase3 2 6" xfId="357" xr:uid="{00000000-0005-0000-0000-000064010000}"/>
    <cellStyle name="40% - Ênfase3 2 7" xfId="358" xr:uid="{00000000-0005-0000-0000-000065010000}"/>
    <cellStyle name="40% - Ênfase3 2 8" xfId="359" xr:uid="{00000000-0005-0000-0000-000066010000}"/>
    <cellStyle name="40% - Ênfase3 2 9" xfId="360" xr:uid="{00000000-0005-0000-0000-000067010000}"/>
    <cellStyle name="40% - Ênfase3 20" xfId="361" xr:uid="{00000000-0005-0000-0000-000068010000}"/>
    <cellStyle name="40% - Ênfase3 21" xfId="362" xr:uid="{00000000-0005-0000-0000-000069010000}"/>
    <cellStyle name="40% - Ênfase3 3" xfId="363" xr:uid="{00000000-0005-0000-0000-00006A010000}"/>
    <cellStyle name="40% - Ênfase3 4" xfId="364" xr:uid="{00000000-0005-0000-0000-00006B010000}"/>
    <cellStyle name="40% - Ênfase3 5" xfId="365" xr:uid="{00000000-0005-0000-0000-00006C010000}"/>
    <cellStyle name="40% - Ênfase3 6" xfId="366" xr:uid="{00000000-0005-0000-0000-00006D010000}"/>
    <cellStyle name="40% - Ênfase3 7" xfId="367" xr:uid="{00000000-0005-0000-0000-00006E010000}"/>
    <cellStyle name="40% - Ênfase3 8" xfId="368" xr:uid="{00000000-0005-0000-0000-00006F010000}"/>
    <cellStyle name="40% - Ênfase3 9" xfId="369" xr:uid="{00000000-0005-0000-0000-000070010000}"/>
    <cellStyle name="40% - Ênfase4 1" xfId="370" xr:uid="{00000000-0005-0000-0000-000071010000}"/>
    <cellStyle name="40% - Ênfase4 10" xfId="371" xr:uid="{00000000-0005-0000-0000-000072010000}"/>
    <cellStyle name="40% - Ênfase4 11" xfId="372" xr:uid="{00000000-0005-0000-0000-000073010000}"/>
    <cellStyle name="40% - Ênfase4 12" xfId="373" xr:uid="{00000000-0005-0000-0000-000074010000}"/>
    <cellStyle name="40% - Ênfase4 13" xfId="374" xr:uid="{00000000-0005-0000-0000-000075010000}"/>
    <cellStyle name="40% - Ênfase4 14" xfId="375" xr:uid="{00000000-0005-0000-0000-000076010000}"/>
    <cellStyle name="40% - Ênfase4 15" xfId="376" xr:uid="{00000000-0005-0000-0000-000077010000}"/>
    <cellStyle name="40% - Ênfase4 16" xfId="377" xr:uid="{00000000-0005-0000-0000-000078010000}"/>
    <cellStyle name="40% - Ênfase4 17" xfId="378" xr:uid="{00000000-0005-0000-0000-000079010000}"/>
    <cellStyle name="40% - Ênfase4 18" xfId="379" xr:uid="{00000000-0005-0000-0000-00007A010000}"/>
    <cellStyle name="40% - Ênfase4 19" xfId="380" xr:uid="{00000000-0005-0000-0000-00007B010000}"/>
    <cellStyle name="40% - Ênfase4 2" xfId="381" xr:uid="{00000000-0005-0000-0000-00007C010000}"/>
    <cellStyle name="40% - Ênfase4 2 1" xfId="382" xr:uid="{00000000-0005-0000-0000-00007D010000}"/>
    <cellStyle name="40% - Ênfase4 2 10" xfId="383" xr:uid="{00000000-0005-0000-0000-00007E010000}"/>
    <cellStyle name="40% - Ênfase4 2 11" xfId="384" xr:uid="{00000000-0005-0000-0000-00007F010000}"/>
    <cellStyle name="40% - Ênfase4 2 12" xfId="385" xr:uid="{00000000-0005-0000-0000-000080010000}"/>
    <cellStyle name="40% - Ênfase4 2 13" xfId="386" xr:uid="{00000000-0005-0000-0000-000081010000}"/>
    <cellStyle name="40% - Ênfase4 2 14" xfId="387" xr:uid="{00000000-0005-0000-0000-000082010000}"/>
    <cellStyle name="40% - Ênfase4 2 15" xfId="388" xr:uid="{00000000-0005-0000-0000-000083010000}"/>
    <cellStyle name="40% - Ênfase4 2 16" xfId="389" xr:uid="{00000000-0005-0000-0000-000084010000}"/>
    <cellStyle name="40% - Ênfase4 2 17" xfId="390" xr:uid="{00000000-0005-0000-0000-000085010000}"/>
    <cellStyle name="40% - Ênfase4 2 18" xfId="391" xr:uid="{00000000-0005-0000-0000-000086010000}"/>
    <cellStyle name="40% - Ênfase4 2 19" xfId="392" xr:uid="{00000000-0005-0000-0000-000087010000}"/>
    <cellStyle name="40% - Ênfase4 2 2" xfId="393" xr:uid="{00000000-0005-0000-0000-000088010000}"/>
    <cellStyle name="40% - Ênfase4 2 20" xfId="394" xr:uid="{00000000-0005-0000-0000-000089010000}"/>
    <cellStyle name="40% - Ênfase4 2 3" xfId="395" xr:uid="{00000000-0005-0000-0000-00008A010000}"/>
    <cellStyle name="40% - Ênfase4 2 4" xfId="396" xr:uid="{00000000-0005-0000-0000-00008B010000}"/>
    <cellStyle name="40% - Ênfase4 2 5" xfId="397" xr:uid="{00000000-0005-0000-0000-00008C010000}"/>
    <cellStyle name="40% - Ênfase4 2 6" xfId="398" xr:uid="{00000000-0005-0000-0000-00008D010000}"/>
    <cellStyle name="40% - Ênfase4 2 7" xfId="399" xr:uid="{00000000-0005-0000-0000-00008E010000}"/>
    <cellStyle name="40% - Ênfase4 2 8" xfId="400" xr:uid="{00000000-0005-0000-0000-00008F010000}"/>
    <cellStyle name="40% - Ênfase4 2 9" xfId="401" xr:uid="{00000000-0005-0000-0000-000090010000}"/>
    <cellStyle name="40% - Ênfase4 20" xfId="402" xr:uid="{00000000-0005-0000-0000-000091010000}"/>
    <cellStyle name="40% - Ênfase4 21" xfId="403" xr:uid="{00000000-0005-0000-0000-000092010000}"/>
    <cellStyle name="40% - Ênfase4 3" xfId="404" xr:uid="{00000000-0005-0000-0000-000093010000}"/>
    <cellStyle name="40% - Ênfase4 4" xfId="405" xr:uid="{00000000-0005-0000-0000-000094010000}"/>
    <cellStyle name="40% - Ênfase4 5" xfId="406" xr:uid="{00000000-0005-0000-0000-000095010000}"/>
    <cellStyle name="40% - Ênfase4 6" xfId="407" xr:uid="{00000000-0005-0000-0000-000096010000}"/>
    <cellStyle name="40% - Ênfase4 7" xfId="408" xr:uid="{00000000-0005-0000-0000-000097010000}"/>
    <cellStyle name="40% - Ênfase4 8" xfId="409" xr:uid="{00000000-0005-0000-0000-000098010000}"/>
    <cellStyle name="40% - Ênfase4 9" xfId="410" xr:uid="{00000000-0005-0000-0000-000099010000}"/>
    <cellStyle name="40% - Ênfase5 1" xfId="411" xr:uid="{00000000-0005-0000-0000-00009A010000}"/>
    <cellStyle name="40% - Ênfase5 10" xfId="412" xr:uid="{00000000-0005-0000-0000-00009B010000}"/>
    <cellStyle name="40% - Ênfase5 11" xfId="413" xr:uid="{00000000-0005-0000-0000-00009C010000}"/>
    <cellStyle name="40% - Ênfase5 12" xfId="414" xr:uid="{00000000-0005-0000-0000-00009D010000}"/>
    <cellStyle name="40% - Ênfase5 13" xfId="415" xr:uid="{00000000-0005-0000-0000-00009E010000}"/>
    <cellStyle name="40% - Ênfase5 14" xfId="416" xr:uid="{00000000-0005-0000-0000-00009F010000}"/>
    <cellStyle name="40% - Ênfase5 15" xfId="417" xr:uid="{00000000-0005-0000-0000-0000A0010000}"/>
    <cellStyle name="40% - Ênfase5 16" xfId="418" xr:uid="{00000000-0005-0000-0000-0000A1010000}"/>
    <cellStyle name="40% - Ênfase5 17" xfId="419" xr:uid="{00000000-0005-0000-0000-0000A2010000}"/>
    <cellStyle name="40% - Ênfase5 18" xfId="420" xr:uid="{00000000-0005-0000-0000-0000A3010000}"/>
    <cellStyle name="40% - Ênfase5 19" xfId="421" xr:uid="{00000000-0005-0000-0000-0000A4010000}"/>
    <cellStyle name="40% - Ênfase5 2" xfId="422" xr:uid="{00000000-0005-0000-0000-0000A5010000}"/>
    <cellStyle name="40% - Ênfase5 2 1" xfId="423" xr:uid="{00000000-0005-0000-0000-0000A6010000}"/>
    <cellStyle name="40% - Ênfase5 2 10" xfId="424" xr:uid="{00000000-0005-0000-0000-0000A7010000}"/>
    <cellStyle name="40% - Ênfase5 2 11" xfId="425" xr:uid="{00000000-0005-0000-0000-0000A8010000}"/>
    <cellStyle name="40% - Ênfase5 2 12" xfId="426" xr:uid="{00000000-0005-0000-0000-0000A9010000}"/>
    <cellStyle name="40% - Ênfase5 2 13" xfId="427" xr:uid="{00000000-0005-0000-0000-0000AA010000}"/>
    <cellStyle name="40% - Ênfase5 2 14" xfId="428" xr:uid="{00000000-0005-0000-0000-0000AB010000}"/>
    <cellStyle name="40% - Ênfase5 2 15" xfId="429" xr:uid="{00000000-0005-0000-0000-0000AC010000}"/>
    <cellStyle name="40% - Ênfase5 2 16" xfId="430" xr:uid="{00000000-0005-0000-0000-0000AD010000}"/>
    <cellStyle name="40% - Ênfase5 2 17" xfId="431" xr:uid="{00000000-0005-0000-0000-0000AE010000}"/>
    <cellStyle name="40% - Ênfase5 2 18" xfId="432" xr:uid="{00000000-0005-0000-0000-0000AF010000}"/>
    <cellStyle name="40% - Ênfase5 2 19" xfId="433" xr:uid="{00000000-0005-0000-0000-0000B0010000}"/>
    <cellStyle name="40% - Ênfase5 2 2" xfId="434" xr:uid="{00000000-0005-0000-0000-0000B1010000}"/>
    <cellStyle name="40% - Ênfase5 2 20" xfId="435" xr:uid="{00000000-0005-0000-0000-0000B2010000}"/>
    <cellStyle name="40% - Ênfase5 2 3" xfId="436" xr:uid="{00000000-0005-0000-0000-0000B3010000}"/>
    <cellStyle name="40% - Ênfase5 2 4" xfId="437" xr:uid="{00000000-0005-0000-0000-0000B4010000}"/>
    <cellStyle name="40% - Ênfase5 2 5" xfId="438" xr:uid="{00000000-0005-0000-0000-0000B5010000}"/>
    <cellStyle name="40% - Ênfase5 2 6" xfId="439" xr:uid="{00000000-0005-0000-0000-0000B6010000}"/>
    <cellStyle name="40% - Ênfase5 2 7" xfId="440" xr:uid="{00000000-0005-0000-0000-0000B7010000}"/>
    <cellStyle name="40% - Ênfase5 2 8" xfId="441" xr:uid="{00000000-0005-0000-0000-0000B8010000}"/>
    <cellStyle name="40% - Ênfase5 2 9" xfId="442" xr:uid="{00000000-0005-0000-0000-0000B9010000}"/>
    <cellStyle name="40% - Ênfase5 20" xfId="443" xr:uid="{00000000-0005-0000-0000-0000BA010000}"/>
    <cellStyle name="40% - Ênfase5 21" xfId="444" xr:uid="{00000000-0005-0000-0000-0000BB010000}"/>
    <cellStyle name="40% - Ênfase5 3" xfId="445" xr:uid="{00000000-0005-0000-0000-0000BC010000}"/>
    <cellStyle name="40% - Ênfase5 4" xfId="446" xr:uid="{00000000-0005-0000-0000-0000BD010000}"/>
    <cellStyle name="40% - Ênfase5 5" xfId="447" xr:uid="{00000000-0005-0000-0000-0000BE010000}"/>
    <cellStyle name="40% - Ênfase5 6" xfId="448" xr:uid="{00000000-0005-0000-0000-0000BF010000}"/>
    <cellStyle name="40% - Ênfase5 7" xfId="449" xr:uid="{00000000-0005-0000-0000-0000C0010000}"/>
    <cellStyle name="40% - Ênfase5 8" xfId="450" xr:uid="{00000000-0005-0000-0000-0000C1010000}"/>
    <cellStyle name="40% - Ênfase5 9" xfId="451" xr:uid="{00000000-0005-0000-0000-0000C2010000}"/>
    <cellStyle name="40% - Ênfase6 1" xfId="452" xr:uid="{00000000-0005-0000-0000-0000C3010000}"/>
    <cellStyle name="40% - Ênfase6 10" xfId="453" xr:uid="{00000000-0005-0000-0000-0000C4010000}"/>
    <cellStyle name="40% - Ênfase6 11" xfId="454" xr:uid="{00000000-0005-0000-0000-0000C5010000}"/>
    <cellStyle name="40% - Ênfase6 12" xfId="455" xr:uid="{00000000-0005-0000-0000-0000C6010000}"/>
    <cellStyle name="40% - Ênfase6 13" xfId="456" xr:uid="{00000000-0005-0000-0000-0000C7010000}"/>
    <cellStyle name="40% - Ênfase6 14" xfId="457" xr:uid="{00000000-0005-0000-0000-0000C8010000}"/>
    <cellStyle name="40% - Ênfase6 15" xfId="458" xr:uid="{00000000-0005-0000-0000-0000C9010000}"/>
    <cellStyle name="40% - Ênfase6 16" xfId="459" xr:uid="{00000000-0005-0000-0000-0000CA010000}"/>
    <cellStyle name="40% - Ênfase6 17" xfId="460" xr:uid="{00000000-0005-0000-0000-0000CB010000}"/>
    <cellStyle name="40% - Ênfase6 18" xfId="461" xr:uid="{00000000-0005-0000-0000-0000CC010000}"/>
    <cellStyle name="40% - Ênfase6 19" xfId="462" xr:uid="{00000000-0005-0000-0000-0000CD010000}"/>
    <cellStyle name="40% - Ênfase6 2" xfId="463" xr:uid="{00000000-0005-0000-0000-0000CE010000}"/>
    <cellStyle name="40% - Ênfase6 2 1" xfId="464" xr:uid="{00000000-0005-0000-0000-0000CF010000}"/>
    <cellStyle name="40% - Ênfase6 2 10" xfId="465" xr:uid="{00000000-0005-0000-0000-0000D0010000}"/>
    <cellStyle name="40% - Ênfase6 2 11" xfId="466" xr:uid="{00000000-0005-0000-0000-0000D1010000}"/>
    <cellStyle name="40% - Ênfase6 2 12" xfId="467" xr:uid="{00000000-0005-0000-0000-0000D2010000}"/>
    <cellStyle name="40% - Ênfase6 2 13" xfId="468" xr:uid="{00000000-0005-0000-0000-0000D3010000}"/>
    <cellStyle name="40% - Ênfase6 2 14" xfId="469" xr:uid="{00000000-0005-0000-0000-0000D4010000}"/>
    <cellStyle name="40% - Ênfase6 2 15" xfId="470" xr:uid="{00000000-0005-0000-0000-0000D5010000}"/>
    <cellStyle name="40% - Ênfase6 2 16" xfId="471" xr:uid="{00000000-0005-0000-0000-0000D6010000}"/>
    <cellStyle name="40% - Ênfase6 2 17" xfId="472" xr:uid="{00000000-0005-0000-0000-0000D7010000}"/>
    <cellStyle name="40% - Ênfase6 2 18" xfId="473" xr:uid="{00000000-0005-0000-0000-0000D8010000}"/>
    <cellStyle name="40% - Ênfase6 2 19" xfId="474" xr:uid="{00000000-0005-0000-0000-0000D9010000}"/>
    <cellStyle name="40% - Ênfase6 2 2" xfId="475" xr:uid="{00000000-0005-0000-0000-0000DA010000}"/>
    <cellStyle name="40% - Ênfase6 2 20" xfId="476" xr:uid="{00000000-0005-0000-0000-0000DB010000}"/>
    <cellStyle name="40% - Ênfase6 2 3" xfId="477" xr:uid="{00000000-0005-0000-0000-0000DC010000}"/>
    <cellStyle name="40% - Ênfase6 2 4" xfId="478" xr:uid="{00000000-0005-0000-0000-0000DD010000}"/>
    <cellStyle name="40% - Ênfase6 2 5" xfId="479" xr:uid="{00000000-0005-0000-0000-0000DE010000}"/>
    <cellStyle name="40% - Ênfase6 2 6" xfId="480" xr:uid="{00000000-0005-0000-0000-0000DF010000}"/>
    <cellStyle name="40% - Ênfase6 2 7" xfId="481" xr:uid="{00000000-0005-0000-0000-0000E0010000}"/>
    <cellStyle name="40% - Ênfase6 2 8" xfId="482" xr:uid="{00000000-0005-0000-0000-0000E1010000}"/>
    <cellStyle name="40% - Ênfase6 2 9" xfId="483" xr:uid="{00000000-0005-0000-0000-0000E2010000}"/>
    <cellStyle name="40% - Ênfase6 20" xfId="484" xr:uid="{00000000-0005-0000-0000-0000E3010000}"/>
    <cellStyle name="40% - Ênfase6 21" xfId="485" xr:uid="{00000000-0005-0000-0000-0000E4010000}"/>
    <cellStyle name="40% - Ênfase6 3" xfId="486" xr:uid="{00000000-0005-0000-0000-0000E5010000}"/>
    <cellStyle name="40% - Ênfase6 4" xfId="487" xr:uid="{00000000-0005-0000-0000-0000E6010000}"/>
    <cellStyle name="40% - Ênfase6 5" xfId="488" xr:uid="{00000000-0005-0000-0000-0000E7010000}"/>
    <cellStyle name="40% - Ênfase6 6" xfId="489" xr:uid="{00000000-0005-0000-0000-0000E8010000}"/>
    <cellStyle name="40% - Ênfase6 7" xfId="490" xr:uid="{00000000-0005-0000-0000-0000E9010000}"/>
    <cellStyle name="40% - Ênfase6 8" xfId="491" xr:uid="{00000000-0005-0000-0000-0000EA010000}"/>
    <cellStyle name="40% - Ênfase6 9" xfId="492" xr:uid="{00000000-0005-0000-0000-0000EB010000}"/>
    <cellStyle name="60% - Ênfase1 1" xfId="493" xr:uid="{00000000-0005-0000-0000-0000EC010000}"/>
    <cellStyle name="60% - Ênfase1 10" xfId="494" xr:uid="{00000000-0005-0000-0000-0000ED010000}"/>
    <cellStyle name="60% - Ênfase1 11" xfId="495" xr:uid="{00000000-0005-0000-0000-0000EE010000}"/>
    <cellStyle name="60% - Ênfase1 12" xfId="496" xr:uid="{00000000-0005-0000-0000-0000EF010000}"/>
    <cellStyle name="60% - Ênfase1 13" xfId="497" xr:uid="{00000000-0005-0000-0000-0000F0010000}"/>
    <cellStyle name="60% - Ênfase1 14" xfId="498" xr:uid="{00000000-0005-0000-0000-0000F1010000}"/>
    <cellStyle name="60% - Ênfase1 15" xfId="499" xr:uid="{00000000-0005-0000-0000-0000F2010000}"/>
    <cellStyle name="60% - Ênfase1 16" xfId="500" xr:uid="{00000000-0005-0000-0000-0000F3010000}"/>
    <cellStyle name="60% - Ênfase1 17" xfId="501" xr:uid="{00000000-0005-0000-0000-0000F4010000}"/>
    <cellStyle name="60% - Ênfase1 18" xfId="502" xr:uid="{00000000-0005-0000-0000-0000F5010000}"/>
    <cellStyle name="60% - Ênfase1 19" xfId="503" xr:uid="{00000000-0005-0000-0000-0000F6010000}"/>
    <cellStyle name="60% - Ênfase1 2" xfId="504" xr:uid="{00000000-0005-0000-0000-0000F7010000}"/>
    <cellStyle name="60% - Ênfase1 2 1" xfId="505" xr:uid="{00000000-0005-0000-0000-0000F8010000}"/>
    <cellStyle name="60% - Ênfase1 2 10" xfId="506" xr:uid="{00000000-0005-0000-0000-0000F9010000}"/>
    <cellStyle name="60% - Ênfase1 2 11" xfId="507" xr:uid="{00000000-0005-0000-0000-0000FA010000}"/>
    <cellStyle name="60% - Ênfase1 2 12" xfId="508" xr:uid="{00000000-0005-0000-0000-0000FB010000}"/>
    <cellStyle name="60% - Ênfase1 2 13" xfId="509" xr:uid="{00000000-0005-0000-0000-0000FC010000}"/>
    <cellStyle name="60% - Ênfase1 2 14" xfId="510" xr:uid="{00000000-0005-0000-0000-0000FD010000}"/>
    <cellStyle name="60% - Ênfase1 2 15" xfId="511" xr:uid="{00000000-0005-0000-0000-0000FE010000}"/>
    <cellStyle name="60% - Ênfase1 2 16" xfId="512" xr:uid="{00000000-0005-0000-0000-0000FF010000}"/>
    <cellStyle name="60% - Ênfase1 2 17" xfId="513" xr:uid="{00000000-0005-0000-0000-000000020000}"/>
    <cellStyle name="60% - Ênfase1 2 18" xfId="514" xr:uid="{00000000-0005-0000-0000-000001020000}"/>
    <cellStyle name="60% - Ênfase1 2 19" xfId="515" xr:uid="{00000000-0005-0000-0000-000002020000}"/>
    <cellStyle name="60% - Ênfase1 2 2" xfId="516" xr:uid="{00000000-0005-0000-0000-000003020000}"/>
    <cellStyle name="60% - Ênfase1 2 20" xfId="517" xr:uid="{00000000-0005-0000-0000-000004020000}"/>
    <cellStyle name="60% - Ênfase1 2 3" xfId="518" xr:uid="{00000000-0005-0000-0000-000005020000}"/>
    <cellStyle name="60% - Ênfase1 2 4" xfId="519" xr:uid="{00000000-0005-0000-0000-000006020000}"/>
    <cellStyle name="60% - Ênfase1 2 5" xfId="520" xr:uid="{00000000-0005-0000-0000-000007020000}"/>
    <cellStyle name="60% - Ênfase1 2 6" xfId="521" xr:uid="{00000000-0005-0000-0000-000008020000}"/>
    <cellStyle name="60% - Ênfase1 2 7" xfId="522" xr:uid="{00000000-0005-0000-0000-000009020000}"/>
    <cellStyle name="60% - Ênfase1 2 8" xfId="523" xr:uid="{00000000-0005-0000-0000-00000A020000}"/>
    <cellStyle name="60% - Ênfase1 2 9" xfId="524" xr:uid="{00000000-0005-0000-0000-00000B020000}"/>
    <cellStyle name="60% - Ênfase1 20" xfId="525" xr:uid="{00000000-0005-0000-0000-00000C020000}"/>
    <cellStyle name="60% - Ênfase1 21" xfId="526" xr:uid="{00000000-0005-0000-0000-00000D020000}"/>
    <cellStyle name="60% - Ênfase1 3" xfId="527" xr:uid="{00000000-0005-0000-0000-00000E020000}"/>
    <cellStyle name="60% - Ênfase1 4" xfId="528" xr:uid="{00000000-0005-0000-0000-00000F020000}"/>
    <cellStyle name="60% - Ênfase1 5" xfId="529" xr:uid="{00000000-0005-0000-0000-000010020000}"/>
    <cellStyle name="60% - Ênfase1 6" xfId="530" xr:uid="{00000000-0005-0000-0000-000011020000}"/>
    <cellStyle name="60% - Ênfase1 7" xfId="531" xr:uid="{00000000-0005-0000-0000-000012020000}"/>
    <cellStyle name="60% - Ênfase1 8" xfId="532" xr:uid="{00000000-0005-0000-0000-000013020000}"/>
    <cellStyle name="60% - Ênfase1 9" xfId="533" xr:uid="{00000000-0005-0000-0000-000014020000}"/>
    <cellStyle name="60% - Ênfase2 1" xfId="534" xr:uid="{00000000-0005-0000-0000-000015020000}"/>
    <cellStyle name="60% - Ênfase2 10" xfId="535" xr:uid="{00000000-0005-0000-0000-000016020000}"/>
    <cellStyle name="60% - Ênfase2 11" xfId="536" xr:uid="{00000000-0005-0000-0000-000017020000}"/>
    <cellStyle name="60% - Ênfase2 12" xfId="537" xr:uid="{00000000-0005-0000-0000-000018020000}"/>
    <cellStyle name="60% - Ênfase2 13" xfId="538" xr:uid="{00000000-0005-0000-0000-000019020000}"/>
    <cellStyle name="60% - Ênfase2 14" xfId="539" xr:uid="{00000000-0005-0000-0000-00001A020000}"/>
    <cellStyle name="60% - Ênfase2 15" xfId="540" xr:uid="{00000000-0005-0000-0000-00001B020000}"/>
    <cellStyle name="60% - Ênfase2 16" xfId="541" xr:uid="{00000000-0005-0000-0000-00001C020000}"/>
    <cellStyle name="60% - Ênfase2 17" xfId="542" xr:uid="{00000000-0005-0000-0000-00001D020000}"/>
    <cellStyle name="60% - Ênfase2 18" xfId="543" xr:uid="{00000000-0005-0000-0000-00001E020000}"/>
    <cellStyle name="60% - Ênfase2 19" xfId="544" xr:uid="{00000000-0005-0000-0000-00001F020000}"/>
    <cellStyle name="60% - Ênfase2 2" xfId="545" xr:uid="{00000000-0005-0000-0000-000020020000}"/>
    <cellStyle name="60% - Ênfase2 2 1" xfId="546" xr:uid="{00000000-0005-0000-0000-000021020000}"/>
    <cellStyle name="60% - Ênfase2 2 10" xfId="547" xr:uid="{00000000-0005-0000-0000-000022020000}"/>
    <cellStyle name="60% - Ênfase2 2 11" xfId="548" xr:uid="{00000000-0005-0000-0000-000023020000}"/>
    <cellStyle name="60% - Ênfase2 2 12" xfId="549" xr:uid="{00000000-0005-0000-0000-000024020000}"/>
    <cellStyle name="60% - Ênfase2 2 13" xfId="550" xr:uid="{00000000-0005-0000-0000-000025020000}"/>
    <cellStyle name="60% - Ênfase2 2 14" xfId="551" xr:uid="{00000000-0005-0000-0000-000026020000}"/>
    <cellStyle name="60% - Ênfase2 2 15" xfId="552" xr:uid="{00000000-0005-0000-0000-000027020000}"/>
    <cellStyle name="60% - Ênfase2 2 16" xfId="553" xr:uid="{00000000-0005-0000-0000-000028020000}"/>
    <cellStyle name="60% - Ênfase2 2 17" xfId="554" xr:uid="{00000000-0005-0000-0000-000029020000}"/>
    <cellStyle name="60% - Ênfase2 2 18" xfId="555" xr:uid="{00000000-0005-0000-0000-00002A020000}"/>
    <cellStyle name="60% - Ênfase2 2 19" xfId="556" xr:uid="{00000000-0005-0000-0000-00002B020000}"/>
    <cellStyle name="60% - Ênfase2 2 2" xfId="557" xr:uid="{00000000-0005-0000-0000-00002C020000}"/>
    <cellStyle name="60% - Ênfase2 2 20" xfId="558" xr:uid="{00000000-0005-0000-0000-00002D020000}"/>
    <cellStyle name="60% - Ênfase2 2 3" xfId="559" xr:uid="{00000000-0005-0000-0000-00002E020000}"/>
    <cellStyle name="60% - Ênfase2 2 4" xfId="560" xr:uid="{00000000-0005-0000-0000-00002F020000}"/>
    <cellStyle name="60% - Ênfase2 2 5" xfId="561" xr:uid="{00000000-0005-0000-0000-000030020000}"/>
    <cellStyle name="60% - Ênfase2 2 6" xfId="562" xr:uid="{00000000-0005-0000-0000-000031020000}"/>
    <cellStyle name="60% - Ênfase2 2 7" xfId="563" xr:uid="{00000000-0005-0000-0000-000032020000}"/>
    <cellStyle name="60% - Ênfase2 2 8" xfId="564" xr:uid="{00000000-0005-0000-0000-000033020000}"/>
    <cellStyle name="60% - Ênfase2 2 9" xfId="565" xr:uid="{00000000-0005-0000-0000-000034020000}"/>
    <cellStyle name="60% - Ênfase2 20" xfId="566" xr:uid="{00000000-0005-0000-0000-000035020000}"/>
    <cellStyle name="60% - Ênfase2 21" xfId="567" xr:uid="{00000000-0005-0000-0000-000036020000}"/>
    <cellStyle name="60% - Ênfase2 3" xfId="568" xr:uid="{00000000-0005-0000-0000-000037020000}"/>
    <cellStyle name="60% - Ênfase2 4" xfId="569" xr:uid="{00000000-0005-0000-0000-000038020000}"/>
    <cellStyle name="60% - Ênfase2 5" xfId="570" xr:uid="{00000000-0005-0000-0000-000039020000}"/>
    <cellStyle name="60% - Ênfase2 6" xfId="571" xr:uid="{00000000-0005-0000-0000-00003A020000}"/>
    <cellStyle name="60% - Ênfase2 7" xfId="572" xr:uid="{00000000-0005-0000-0000-00003B020000}"/>
    <cellStyle name="60% - Ênfase2 8" xfId="573" xr:uid="{00000000-0005-0000-0000-00003C020000}"/>
    <cellStyle name="60% - Ênfase2 9" xfId="574" xr:uid="{00000000-0005-0000-0000-00003D020000}"/>
    <cellStyle name="60% - Ênfase3 1" xfId="575" xr:uid="{00000000-0005-0000-0000-00003E020000}"/>
    <cellStyle name="60% - Ênfase3 10" xfId="576" xr:uid="{00000000-0005-0000-0000-00003F020000}"/>
    <cellStyle name="60% - Ênfase3 11" xfId="577" xr:uid="{00000000-0005-0000-0000-000040020000}"/>
    <cellStyle name="60% - Ênfase3 12" xfId="578" xr:uid="{00000000-0005-0000-0000-000041020000}"/>
    <cellStyle name="60% - Ênfase3 13" xfId="579" xr:uid="{00000000-0005-0000-0000-000042020000}"/>
    <cellStyle name="60% - Ênfase3 14" xfId="580" xr:uid="{00000000-0005-0000-0000-000043020000}"/>
    <cellStyle name="60% - Ênfase3 15" xfId="581" xr:uid="{00000000-0005-0000-0000-000044020000}"/>
    <cellStyle name="60% - Ênfase3 16" xfId="582" xr:uid="{00000000-0005-0000-0000-000045020000}"/>
    <cellStyle name="60% - Ênfase3 17" xfId="583" xr:uid="{00000000-0005-0000-0000-000046020000}"/>
    <cellStyle name="60% - Ênfase3 18" xfId="584" xr:uid="{00000000-0005-0000-0000-000047020000}"/>
    <cellStyle name="60% - Ênfase3 19" xfId="585" xr:uid="{00000000-0005-0000-0000-000048020000}"/>
    <cellStyle name="60% - Ênfase3 2" xfId="586" xr:uid="{00000000-0005-0000-0000-000049020000}"/>
    <cellStyle name="60% - Ênfase3 2 1" xfId="587" xr:uid="{00000000-0005-0000-0000-00004A020000}"/>
    <cellStyle name="60% - Ênfase3 2 10" xfId="588" xr:uid="{00000000-0005-0000-0000-00004B020000}"/>
    <cellStyle name="60% - Ênfase3 2 11" xfId="589" xr:uid="{00000000-0005-0000-0000-00004C020000}"/>
    <cellStyle name="60% - Ênfase3 2 12" xfId="590" xr:uid="{00000000-0005-0000-0000-00004D020000}"/>
    <cellStyle name="60% - Ênfase3 2 13" xfId="591" xr:uid="{00000000-0005-0000-0000-00004E020000}"/>
    <cellStyle name="60% - Ênfase3 2 14" xfId="592" xr:uid="{00000000-0005-0000-0000-00004F020000}"/>
    <cellStyle name="60% - Ênfase3 2 15" xfId="593" xr:uid="{00000000-0005-0000-0000-000050020000}"/>
    <cellStyle name="60% - Ênfase3 2 16" xfId="594" xr:uid="{00000000-0005-0000-0000-000051020000}"/>
    <cellStyle name="60% - Ênfase3 2 17" xfId="595" xr:uid="{00000000-0005-0000-0000-000052020000}"/>
    <cellStyle name="60% - Ênfase3 2 18" xfId="596" xr:uid="{00000000-0005-0000-0000-000053020000}"/>
    <cellStyle name="60% - Ênfase3 2 19" xfId="597" xr:uid="{00000000-0005-0000-0000-000054020000}"/>
    <cellStyle name="60% - Ênfase3 2 2" xfId="598" xr:uid="{00000000-0005-0000-0000-000055020000}"/>
    <cellStyle name="60% - Ênfase3 2 20" xfId="599" xr:uid="{00000000-0005-0000-0000-000056020000}"/>
    <cellStyle name="60% - Ênfase3 2 3" xfId="600" xr:uid="{00000000-0005-0000-0000-000057020000}"/>
    <cellStyle name="60% - Ênfase3 2 4" xfId="601" xr:uid="{00000000-0005-0000-0000-000058020000}"/>
    <cellStyle name="60% - Ênfase3 2 5" xfId="602" xr:uid="{00000000-0005-0000-0000-000059020000}"/>
    <cellStyle name="60% - Ênfase3 2 6" xfId="603" xr:uid="{00000000-0005-0000-0000-00005A020000}"/>
    <cellStyle name="60% - Ênfase3 2 7" xfId="604" xr:uid="{00000000-0005-0000-0000-00005B020000}"/>
    <cellStyle name="60% - Ênfase3 2 8" xfId="605" xr:uid="{00000000-0005-0000-0000-00005C020000}"/>
    <cellStyle name="60% - Ênfase3 2 9" xfId="606" xr:uid="{00000000-0005-0000-0000-00005D020000}"/>
    <cellStyle name="60% - Ênfase3 20" xfId="607" xr:uid="{00000000-0005-0000-0000-00005E020000}"/>
    <cellStyle name="60% - Ênfase3 21" xfId="608" xr:uid="{00000000-0005-0000-0000-00005F020000}"/>
    <cellStyle name="60% - Ênfase3 3" xfId="609" xr:uid="{00000000-0005-0000-0000-000060020000}"/>
    <cellStyle name="60% - Ênfase3 4" xfId="610" xr:uid="{00000000-0005-0000-0000-000061020000}"/>
    <cellStyle name="60% - Ênfase3 5" xfId="611" xr:uid="{00000000-0005-0000-0000-000062020000}"/>
    <cellStyle name="60% - Ênfase3 6" xfId="612" xr:uid="{00000000-0005-0000-0000-000063020000}"/>
    <cellStyle name="60% - Ênfase3 7" xfId="613" xr:uid="{00000000-0005-0000-0000-000064020000}"/>
    <cellStyle name="60% - Ênfase3 8" xfId="614" xr:uid="{00000000-0005-0000-0000-000065020000}"/>
    <cellStyle name="60% - Ênfase3 9" xfId="615" xr:uid="{00000000-0005-0000-0000-000066020000}"/>
    <cellStyle name="60% - Ênfase4 1" xfId="616" xr:uid="{00000000-0005-0000-0000-000067020000}"/>
    <cellStyle name="60% - Ênfase4 10" xfId="617" xr:uid="{00000000-0005-0000-0000-000068020000}"/>
    <cellStyle name="60% - Ênfase4 11" xfId="618" xr:uid="{00000000-0005-0000-0000-000069020000}"/>
    <cellStyle name="60% - Ênfase4 12" xfId="619" xr:uid="{00000000-0005-0000-0000-00006A020000}"/>
    <cellStyle name="60% - Ênfase4 13" xfId="620" xr:uid="{00000000-0005-0000-0000-00006B020000}"/>
    <cellStyle name="60% - Ênfase4 14" xfId="621" xr:uid="{00000000-0005-0000-0000-00006C020000}"/>
    <cellStyle name="60% - Ênfase4 15" xfId="622" xr:uid="{00000000-0005-0000-0000-00006D020000}"/>
    <cellStyle name="60% - Ênfase4 16" xfId="623" xr:uid="{00000000-0005-0000-0000-00006E020000}"/>
    <cellStyle name="60% - Ênfase4 17" xfId="624" xr:uid="{00000000-0005-0000-0000-00006F020000}"/>
    <cellStyle name="60% - Ênfase4 18" xfId="625" xr:uid="{00000000-0005-0000-0000-000070020000}"/>
    <cellStyle name="60% - Ênfase4 19" xfId="626" xr:uid="{00000000-0005-0000-0000-000071020000}"/>
    <cellStyle name="60% - Ênfase4 2" xfId="627" xr:uid="{00000000-0005-0000-0000-000072020000}"/>
    <cellStyle name="60% - Ênfase4 2 1" xfId="628" xr:uid="{00000000-0005-0000-0000-000073020000}"/>
    <cellStyle name="60% - Ênfase4 2 10" xfId="629" xr:uid="{00000000-0005-0000-0000-000074020000}"/>
    <cellStyle name="60% - Ênfase4 2 11" xfId="630" xr:uid="{00000000-0005-0000-0000-000075020000}"/>
    <cellStyle name="60% - Ênfase4 2 12" xfId="631" xr:uid="{00000000-0005-0000-0000-000076020000}"/>
    <cellStyle name="60% - Ênfase4 2 13" xfId="632" xr:uid="{00000000-0005-0000-0000-000077020000}"/>
    <cellStyle name="60% - Ênfase4 2 14" xfId="633" xr:uid="{00000000-0005-0000-0000-000078020000}"/>
    <cellStyle name="60% - Ênfase4 2 15" xfId="634" xr:uid="{00000000-0005-0000-0000-000079020000}"/>
    <cellStyle name="60% - Ênfase4 2 16" xfId="635" xr:uid="{00000000-0005-0000-0000-00007A020000}"/>
    <cellStyle name="60% - Ênfase4 2 17" xfId="636" xr:uid="{00000000-0005-0000-0000-00007B020000}"/>
    <cellStyle name="60% - Ênfase4 2 18" xfId="637" xr:uid="{00000000-0005-0000-0000-00007C020000}"/>
    <cellStyle name="60% - Ênfase4 2 19" xfId="638" xr:uid="{00000000-0005-0000-0000-00007D020000}"/>
    <cellStyle name="60% - Ênfase4 2 2" xfId="639" xr:uid="{00000000-0005-0000-0000-00007E020000}"/>
    <cellStyle name="60% - Ênfase4 2 20" xfId="640" xr:uid="{00000000-0005-0000-0000-00007F020000}"/>
    <cellStyle name="60% - Ênfase4 2 3" xfId="641" xr:uid="{00000000-0005-0000-0000-000080020000}"/>
    <cellStyle name="60% - Ênfase4 2 4" xfId="642" xr:uid="{00000000-0005-0000-0000-000081020000}"/>
    <cellStyle name="60% - Ênfase4 2 5" xfId="643" xr:uid="{00000000-0005-0000-0000-000082020000}"/>
    <cellStyle name="60% - Ênfase4 2 6" xfId="644" xr:uid="{00000000-0005-0000-0000-000083020000}"/>
    <cellStyle name="60% - Ênfase4 2 7" xfId="645" xr:uid="{00000000-0005-0000-0000-000084020000}"/>
    <cellStyle name="60% - Ênfase4 2 8" xfId="646" xr:uid="{00000000-0005-0000-0000-000085020000}"/>
    <cellStyle name="60% - Ênfase4 2 9" xfId="647" xr:uid="{00000000-0005-0000-0000-000086020000}"/>
    <cellStyle name="60% - Ênfase4 20" xfId="648" xr:uid="{00000000-0005-0000-0000-000087020000}"/>
    <cellStyle name="60% - Ênfase4 21" xfId="649" xr:uid="{00000000-0005-0000-0000-000088020000}"/>
    <cellStyle name="60% - Ênfase4 3" xfId="650" xr:uid="{00000000-0005-0000-0000-000089020000}"/>
    <cellStyle name="60% - Ênfase4 4" xfId="651" xr:uid="{00000000-0005-0000-0000-00008A020000}"/>
    <cellStyle name="60% - Ênfase4 5" xfId="652" xr:uid="{00000000-0005-0000-0000-00008B020000}"/>
    <cellStyle name="60% - Ênfase4 6" xfId="653" xr:uid="{00000000-0005-0000-0000-00008C020000}"/>
    <cellStyle name="60% - Ênfase4 7" xfId="654" xr:uid="{00000000-0005-0000-0000-00008D020000}"/>
    <cellStyle name="60% - Ênfase4 8" xfId="655" xr:uid="{00000000-0005-0000-0000-00008E020000}"/>
    <cellStyle name="60% - Ênfase4 9" xfId="656" xr:uid="{00000000-0005-0000-0000-00008F020000}"/>
    <cellStyle name="60% - Ênfase5 1" xfId="657" xr:uid="{00000000-0005-0000-0000-000090020000}"/>
    <cellStyle name="60% - Ênfase5 10" xfId="658" xr:uid="{00000000-0005-0000-0000-000091020000}"/>
    <cellStyle name="60% - Ênfase5 11" xfId="659" xr:uid="{00000000-0005-0000-0000-000092020000}"/>
    <cellStyle name="60% - Ênfase5 12" xfId="660" xr:uid="{00000000-0005-0000-0000-000093020000}"/>
    <cellStyle name="60% - Ênfase5 13" xfId="661" xr:uid="{00000000-0005-0000-0000-000094020000}"/>
    <cellStyle name="60% - Ênfase5 14" xfId="662" xr:uid="{00000000-0005-0000-0000-000095020000}"/>
    <cellStyle name="60% - Ênfase5 15" xfId="663" xr:uid="{00000000-0005-0000-0000-000096020000}"/>
    <cellStyle name="60% - Ênfase5 16" xfId="664" xr:uid="{00000000-0005-0000-0000-000097020000}"/>
    <cellStyle name="60% - Ênfase5 17" xfId="665" xr:uid="{00000000-0005-0000-0000-000098020000}"/>
    <cellStyle name="60% - Ênfase5 18" xfId="666" xr:uid="{00000000-0005-0000-0000-000099020000}"/>
    <cellStyle name="60% - Ênfase5 19" xfId="667" xr:uid="{00000000-0005-0000-0000-00009A020000}"/>
    <cellStyle name="60% - Ênfase5 2" xfId="668" xr:uid="{00000000-0005-0000-0000-00009B020000}"/>
    <cellStyle name="60% - Ênfase5 2 1" xfId="669" xr:uid="{00000000-0005-0000-0000-00009C020000}"/>
    <cellStyle name="60% - Ênfase5 2 10" xfId="670" xr:uid="{00000000-0005-0000-0000-00009D020000}"/>
    <cellStyle name="60% - Ênfase5 2 11" xfId="671" xr:uid="{00000000-0005-0000-0000-00009E020000}"/>
    <cellStyle name="60% - Ênfase5 2 12" xfId="672" xr:uid="{00000000-0005-0000-0000-00009F020000}"/>
    <cellStyle name="60% - Ênfase5 2 13" xfId="673" xr:uid="{00000000-0005-0000-0000-0000A0020000}"/>
    <cellStyle name="60% - Ênfase5 2 14" xfId="674" xr:uid="{00000000-0005-0000-0000-0000A1020000}"/>
    <cellStyle name="60% - Ênfase5 2 15" xfId="675" xr:uid="{00000000-0005-0000-0000-0000A2020000}"/>
    <cellStyle name="60% - Ênfase5 2 16" xfId="676" xr:uid="{00000000-0005-0000-0000-0000A3020000}"/>
    <cellStyle name="60% - Ênfase5 2 17" xfId="677" xr:uid="{00000000-0005-0000-0000-0000A4020000}"/>
    <cellStyle name="60% - Ênfase5 2 18" xfId="678" xr:uid="{00000000-0005-0000-0000-0000A5020000}"/>
    <cellStyle name="60% - Ênfase5 2 19" xfId="679" xr:uid="{00000000-0005-0000-0000-0000A6020000}"/>
    <cellStyle name="60% - Ênfase5 2 2" xfId="680" xr:uid="{00000000-0005-0000-0000-0000A7020000}"/>
    <cellStyle name="60% - Ênfase5 2 20" xfId="681" xr:uid="{00000000-0005-0000-0000-0000A8020000}"/>
    <cellStyle name="60% - Ênfase5 2 3" xfId="682" xr:uid="{00000000-0005-0000-0000-0000A9020000}"/>
    <cellStyle name="60% - Ênfase5 2 4" xfId="683" xr:uid="{00000000-0005-0000-0000-0000AA020000}"/>
    <cellStyle name="60% - Ênfase5 2 5" xfId="684" xr:uid="{00000000-0005-0000-0000-0000AB020000}"/>
    <cellStyle name="60% - Ênfase5 2 6" xfId="685" xr:uid="{00000000-0005-0000-0000-0000AC020000}"/>
    <cellStyle name="60% - Ênfase5 2 7" xfId="686" xr:uid="{00000000-0005-0000-0000-0000AD020000}"/>
    <cellStyle name="60% - Ênfase5 2 8" xfId="687" xr:uid="{00000000-0005-0000-0000-0000AE020000}"/>
    <cellStyle name="60% - Ênfase5 2 9" xfId="688" xr:uid="{00000000-0005-0000-0000-0000AF020000}"/>
    <cellStyle name="60% - Ênfase5 20" xfId="689" xr:uid="{00000000-0005-0000-0000-0000B0020000}"/>
    <cellStyle name="60% - Ênfase5 21" xfId="690" xr:uid="{00000000-0005-0000-0000-0000B1020000}"/>
    <cellStyle name="60% - Ênfase5 3" xfId="691" xr:uid="{00000000-0005-0000-0000-0000B2020000}"/>
    <cellStyle name="60% - Ênfase5 4" xfId="692" xr:uid="{00000000-0005-0000-0000-0000B3020000}"/>
    <cellStyle name="60% - Ênfase5 5" xfId="693" xr:uid="{00000000-0005-0000-0000-0000B4020000}"/>
    <cellStyle name="60% - Ênfase5 6" xfId="694" xr:uid="{00000000-0005-0000-0000-0000B5020000}"/>
    <cellStyle name="60% - Ênfase5 7" xfId="695" xr:uid="{00000000-0005-0000-0000-0000B6020000}"/>
    <cellStyle name="60% - Ênfase5 8" xfId="696" xr:uid="{00000000-0005-0000-0000-0000B7020000}"/>
    <cellStyle name="60% - Ênfase5 9" xfId="697" xr:uid="{00000000-0005-0000-0000-0000B8020000}"/>
    <cellStyle name="60% - Ênfase6 1" xfId="698" xr:uid="{00000000-0005-0000-0000-0000B9020000}"/>
    <cellStyle name="60% - Ênfase6 10" xfId="699" xr:uid="{00000000-0005-0000-0000-0000BA020000}"/>
    <cellStyle name="60% - Ênfase6 11" xfId="700" xr:uid="{00000000-0005-0000-0000-0000BB020000}"/>
    <cellStyle name="60% - Ênfase6 12" xfId="701" xr:uid="{00000000-0005-0000-0000-0000BC020000}"/>
    <cellStyle name="60% - Ênfase6 13" xfId="702" xr:uid="{00000000-0005-0000-0000-0000BD020000}"/>
    <cellStyle name="60% - Ênfase6 14" xfId="703" xr:uid="{00000000-0005-0000-0000-0000BE020000}"/>
    <cellStyle name="60% - Ênfase6 15" xfId="704" xr:uid="{00000000-0005-0000-0000-0000BF020000}"/>
    <cellStyle name="60% - Ênfase6 16" xfId="705" xr:uid="{00000000-0005-0000-0000-0000C0020000}"/>
    <cellStyle name="60% - Ênfase6 17" xfId="706" xr:uid="{00000000-0005-0000-0000-0000C1020000}"/>
    <cellStyle name="60% - Ênfase6 18" xfId="707" xr:uid="{00000000-0005-0000-0000-0000C2020000}"/>
    <cellStyle name="60% - Ênfase6 19" xfId="708" xr:uid="{00000000-0005-0000-0000-0000C3020000}"/>
    <cellStyle name="60% - Ênfase6 2" xfId="709" xr:uid="{00000000-0005-0000-0000-0000C4020000}"/>
    <cellStyle name="60% - Ênfase6 2 1" xfId="710" xr:uid="{00000000-0005-0000-0000-0000C5020000}"/>
    <cellStyle name="60% - Ênfase6 2 10" xfId="711" xr:uid="{00000000-0005-0000-0000-0000C6020000}"/>
    <cellStyle name="60% - Ênfase6 2 11" xfId="712" xr:uid="{00000000-0005-0000-0000-0000C7020000}"/>
    <cellStyle name="60% - Ênfase6 2 12" xfId="713" xr:uid="{00000000-0005-0000-0000-0000C8020000}"/>
    <cellStyle name="60% - Ênfase6 2 13" xfId="714" xr:uid="{00000000-0005-0000-0000-0000C9020000}"/>
    <cellStyle name="60% - Ênfase6 2 14" xfId="715" xr:uid="{00000000-0005-0000-0000-0000CA020000}"/>
    <cellStyle name="60% - Ênfase6 2 15" xfId="716" xr:uid="{00000000-0005-0000-0000-0000CB020000}"/>
    <cellStyle name="60% - Ênfase6 2 16" xfId="717" xr:uid="{00000000-0005-0000-0000-0000CC020000}"/>
    <cellStyle name="60% - Ênfase6 2 17" xfId="718" xr:uid="{00000000-0005-0000-0000-0000CD020000}"/>
    <cellStyle name="60% - Ênfase6 2 18" xfId="719" xr:uid="{00000000-0005-0000-0000-0000CE020000}"/>
    <cellStyle name="60% - Ênfase6 2 19" xfId="720" xr:uid="{00000000-0005-0000-0000-0000CF020000}"/>
    <cellStyle name="60% - Ênfase6 2 2" xfId="721" xr:uid="{00000000-0005-0000-0000-0000D0020000}"/>
    <cellStyle name="60% - Ênfase6 2 20" xfId="722" xr:uid="{00000000-0005-0000-0000-0000D1020000}"/>
    <cellStyle name="60% - Ênfase6 2 3" xfId="723" xr:uid="{00000000-0005-0000-0000-0000D2020000}"/>
    <cellStyle name="60% - Ênfase6 2 4" xfId="724" xr:uid="{00000000-0005-0000-0000-0000D3020000}"/>
    <cellStyle name="60% - Ênfase6 2 5" xfId="725" xr:uid="{00000000-0005-0000-0000-0000D4020000}"/>
    <cellStyle name="60% - Ênfase6 2 6" xfId="726" xr:uid="{00000000-0005-0000-0000-0000D5020000}"/>
    <cellStyle name="60% - Ênfase6 2 7" xfId="727" xr:uid="{00000000-0005-0000-0000-0000D6020000}"/>
    <cellStyle name="60% - Ênfase6 2 8" xfId="728" xr:uid="{00000000-0005-0000-0000-0000D7020000}"/>
    <cellStyle name="60% - Ênfase6 2 9" xfId="729" xr:uid="{00000000-0005-0000-0000-0000D8020000}"/>
    <cellStyle name="60% - Ênfase6 20" xfId="730" xr:uid="{00000000-0005-0000-0000-0000D9020000}"/>
    <cellStyle name="60% - Ênfase6 21" xfId="731" xr:uid="{00000000-0005-0000-0000-0000DA020000}"/>
    <cellStyle name="60% - Ênfase6 3" xfId="732" xr:uid="{00000000-0005-0000-0000-0000DB020000}"/>
    <cellStyle name="60% - Ênfase6 4" xfId="733" xr:uid="{00000000-0005-0000-0000-0000DC020000}"/>
    <cellStyle name="60% - Ênfase6 5" xfId="734" xr:uid="{00000000-0005-0000-0000-0000DD020000}"/>
    <cellStyle name="60% - Ênfase6 6" xfId="735" xr:uid="{00000000-0005-0000-0000-0000DE020000}"/>
    <cellStyle name="60% - Ênfase6 7" xfId="736" xr:uid="{00000000-0005-0000-0000-0000DF020000}"/>
    <cellStyle name="60% - Ênfase6 8" xfId="737" xr:uid="{00000000-0005-0000-0000-0000E0020000}"/>
    <cellStyle name="60% - Ênfase6 9" xfId="738" xr:uid="{00000000-0005-0000-0000-0000E1020000}"/>
    <cellStyle name="Bom 1" xfId="739" xr:uid="{00000000-0005-0000-0000-0000E2020000}"/>
    <cellStyle name="Bom 10" xfId="740" xr:uid="{00000000-0005-0000-0000-0000E3020000}"/>
    <cellStyle name="Bom 11" xfId="741" xr:uid="{00000000-0005-0000-0000-0000E4020000}"/>
    <cellStyle name="Bom 12" xfId="742" xr:uid="{00000000-0005-0000-0000-0000E5020000}"/>
    <cellStyle name="Bom 13" xfId="743" xr:uid="{00000000-0005-0000-0000-0000E6020000}"/>
    <cellStyle name="Bom 14" xfId="744" xr:uid="{00000000-0005-0000-0000-0000E7020000}"/>
    <cellStyle name="Bom 15" xfId="745" xr:uid="{00000000-0005-0000-0000-0000E8020000}"/>
    <cellStyle name="Bom 16" xfId="746" xr:uid="{00000000-0005-0000-0000-0000E9020000}"/>
    <cellStyle name="Bom 17" xfId="747" xr:uid="{00000000-0005-0000-0000-0000EA020000}"/>
    <cellStyle name="Bom 18" xfId="748" xr:uid="{00000000-0005-0000-0000-0000EB020000}"/>
    <cellStyle name="Bom 19" xfId="749" xr:uid="{00000000-0005-0000-0000-0000EC020000}"/>
    <cellStyle name="Bom 2" xfId="750" xr:uid="{00000000-0005-0000-0000-0000ED020000}"/>
    <cellStyle name="Bom 2 1" xfId="751" xr:uid="{00000000-0005-0000-0000-0000EE020000}"/>
    <cellStyle name="Bom 2 10" xfId="752" xr:uid="{00000000-0005-0000-0000-0000EF020000}"/>
    <cellStyle name="Bom 2 11" xfId="753" xr:uid="{00000000-0005-0000-0000-0000F0020000}"/>
    <cellStyle name="Bom 2 12" xfId="754" xr:uid="{00000000-0005-0000-0000-0000F1020000}"/>
    <cellStyle name="Bom 2 13" xfId="755" xr:uid="{00000000-0005-0000-0000-0000F2020000}"/>
    <cellStyle name="Bom 2 14" xfId="756" xr:uid="{00000000-0005-0000-0000-0000F3020000}"/>
    <cellStyle name="Bom 2 15" xfId="757" xr:uid="{00000000-0005-0000-0000-0000F4020000}"/>
    <cellStyle name="Bom 2 16" xfId="758" xr:uid="{00000000-0005-0000-0000-0000F5020000}"/>
    <cellStyle name="Bom 2 17" xfId="759" xr:uid="{00000000-0005-0000-0000-0000F6020000}"/>
    <cellStyle name="Bom 2 18" xfId="760" xr:uid="{00000000-0005-0000-0000-0000F7020000}"/>
    <cellStyle name="Bom 2 19" xfId="761" xr:uid="{00000000-0005-0000-0000-0000F8020000}"/>
    <cellStyle name="Bom 2 2" xfId="762" xr:uid="{00000000-0005-0000-0000-0000F9020000}"/>
    <cellStyle name="Bom 2 20" xfId="763" xr:uid="{00000000-0005-0000-0000-0000FA020000}"/>
    <cellStyle name="Bom 2 3" xfId="764" xr:uid="{00000000-0005-0000-0000-0000FB020000}"/>
    <cellStyle name="Bom 2 4" xfId="765" xr:uid="{00000000-0005-0000-0000-0000FC020000}"/>
    <cellStyle name="Bom 2 5" xfId="766" xr:uid="{00000000-0005-0000-0000-0000FD020000}"/>
    <cellStyle name="Bom 2 6" xfId="767" xr:uid="{00000000-0005-0000-0000-0000FE020000}"/>
    <cellStyle name="Bom 2 7" xfId="768" xr:uid="{00000000-0005-0000-0000-0000FF020000}"/>
    <cellStyle name="Bom 2 8" xfId="769" xr:uid="{00000000-0005-0000-0000-000000030000}"/>
    <cellStyle name="Bom 2 9" xfId="770" xr:uid="{00000000-0005-0000-0000-000001030000}"/>
    <cellStyle name="Bom 20" xfId="771" xr:uid="{00000000-0005-0000-0000-000002030000}"/>
    <cellStyle name="Bom 21" xfId="772" xr:uid="{00000000-0005-0000-0000-000003030000}"/>
    <cellStyle name="Bom 3" xfId="773" xr:uid="{00000000-0005-0000-0000-000004030000}"/>
    <cellStyle name="Bom 4" xfId="774" xr:uid="{00000000-0005-0000-0000-000005030000}"/>
    <cellStyle name="Bom 5" xfId="775" xr:uid="{00000000-0005-0000-0000-000006030000}"/>
    <cellStyle name="Bom 6" xfId="776" xr:uid="{00000000-0005-0000-0000-000007030000}"/>
    <cellStyle name="Bom 7" xfId="777" xr:uid="{00000000-0005-0000-0000-000008030000}"/>
    <cellStyle name="Bom 8" xfId="778" xr:uid="{00000000-0005-0000-0000-000009030000}"/>
    <cellStyle name="Bom 9" xfId="779" xr:uid="{00000000-0005-0000-0000-00000A030000}"/>
    <cellStyle name="Cálculo 1" xfId="780" xr:uid="{00000000-0005-0000-0000-00000B030000}"/>
    <cellStyle name="Cálculo 10" xfId="781" xr:uid="{00000000-0005-0000-0000-00000C030000}"/>
    <cellStyle name="Cálculo 11" xfId="782" xr:uid="{00000000-0005-0000-0000-00000D030000}"/>
    <cellStyle name="Cálculo 12" xfId="783" xr:uid="{00000000-0005-0000-0000-00000E030000}"/>
    <cellStyle name="Cálculo 13" xfId="784" xr:uid="{00000000-0005-0000-0000-00000F030000}"/>
    <cellStyle name="Cálculo 14" xfId="785" xr:uid="{00000000-0005-0000-0000-000010030000}"/>
    <cellStyle name="Cálculo 15" xfId="786" xr:uid="{00000000-0005-0000-0000-000011030000}"/>
    <cellStyle name="Cálculo 16" xfId="787" xr:uid="{00000000-0005-0000-0000-000012030000}"/>
    <cellStyle name="Cálculo 17" xfId="788" xr:uid="{00000000-0005-0000-0000-000013030000}"/>
    <cellStyle name="Cálculo 18" xfId="789" xr:uid="{00000000-0005-0000-0000-000014030000}"/>
    <cellStyle name="Cálculo 19" xfId="790" xr:uid="{00000000-0005-0000-0000-000015030000}"/>
    <cellStyle name="Cálculo 2" xfId="791" xr:uid="{00000000-0005-0000-0000-000016030000}"/>
    <cellStyle name="Cálculo 2 1" xfId="792" xr:uid="{00000000-0005-0000-0000-000017030000}"/>
    <cellStyle name="Cálculo 2 10" xfId="793" xr:uid="{00000000-0005-0000-0000-000018030000}"/>
    <cellStyle name="Cálculo 2 11" xfId="794" xr:uid="{00000000-0005-0000-0000-000019030000}"/>
    <cellStyle name="Cálculo 2 12" xfId="795" xr:uid="{00000000-0005-0000-0000-00001A030000}"/>
    <cellStyle name="Cálculo 2 13" xfId="796" xr:uid="{00000000-0005-0000-0000-00001B030000}"/>
    <cellStyle name="Cálculo 2 14" xfId="797" xr:uid="{00000000-0005-0000-0000-00001C030000}"/>
    <cellStyle name="Cálculo 2 15" xfId="798" xr:uid="{00000000-0005-0000-0000-00001D030000}"/>
    <cellStyle name="Cálculo 2 16" xfId="799" xr:uid="{00000000-0005-0000-0000-00001E030000}"/>
    <cellStyle name="Cálculo 2 17" xfId="800" xr:uid="{00000000-0005-0000-0000-00001F030000}"/>
    <cellStyle name="Cálculo 2 18" xfId="801" xr:uid="{00000000-0005-0000-0000-000020030000}"/>
    <cellStyle name="Cálculo 2 19" xfId="802" xr:uid="{00000000-0005-0000-0000-000021030000}"/>
    <cellStyle name="Cálculo 2 2" xfId="803" xr:uid="{00000000-0005-0000-0000-000022030000}"/>
    <cellStyle name="Cálculo 2 20" xfId="804" xr:uid="{00000000-0005-0000-0000-000023030000}"/>
    <cellStyle name="Cálculo 2 3" xfId="805" xr:uid="{00000000-0005-0000-0000-000024030000}"/>
    <cellStyle name="Cálculo 2 4" xfId="806" xr:uid="{00000000-0005-0000-0000-000025030000}"/>
    <cellStyle name="Cálculo 2 5" xfId="807" xr:uid="{00000000-0005-0000-0000-000026030000}"/>
    <cellStyle name="Cálculo 2 6" xfId="808" xr:uid="{00000000-0005-0000-0000-000027030000}"/>
    <cellStyle name="Cálculo 2 7" xfId="809" xr:uid="{00000000-0005-0000-0000-000028030000}"/>
    <cellStyle name="Cálculo 2 8" xfId="810" xr:uid="{00000000-0005-0000-0000-000029030000}"/>
    <cellStyle name="Cálculo 2 9" xfId="811" xr:uid="{00000000-0005-0000-0000-00002A030000}"/>
    <cellStyle name="Cálculo 20" xfId="812" xr:uid="{00000000-0005-0000-0000-00002B030000}"/>
    <cellStyle name="Cálculo 21" xfId="813" xr:uid="{00000000-0005-0000-0000-00002C030000}"/>
    <cellStyle name="Cálculo 3" xfId="814" xr:uid="{00000000-0005-0000-0000-00002D030000}"/>
    <cellStyle name="Cálculo 4" xfId="815" xr:uid="{00000000-0005-0000-0000-00002E030000}"/>
    <cellStyle name="Cálculo 5" xfId="816" xr:uid="{00000000-0005-0000-0000-00002F030000}"/>
    <cellStyle name="Cálculo 6" xfId="817" xr:uid="{00000000-0005-0000-0000-000030030000}"/>
    <cellStyle name="Cálculo 7" xfId="818" xr:uid="{00000000-0005-0000-0000-000031030000}"/>
    <cellStyle name="Cálculo 8" xfId="819" xr:uid="{00000000-0005-0000-0000-000032030000}"/>
    <cellStyle name="Cálculo 9" xfId="820" xr:uid="{00000000-0005-0000-0000-000033030000}"/>
    <cellStyle name="Célula de Verificação 1" xfId="821" xr:uid="{00000000-0005-0000-0000-000034030000}"/>
    <cellStyle name="Célula de Verificação 10" xfId="822" xr:uid="{00000000-0005-0000-0000-000035030000}"/>
    <cellStyle name="Célula de Verificação 11" xfId="823" xr:uid="{00000000-0005-0000-0000-000036030000}"/>
    <cellStyle name="Célula de Verificação 12" xfId="824" xr:uid="{00000000-0005-0000-0000-000037030000}"/>
    <cellStyle name="Célula de Verificação 13" xfId="825" xr:uid="{00000000-0005-0000-0000-000038030000}"/>
    <cellStyle name="Célula de Verificação 14" xfId="826" xr:uid="{00000000-0005-0000-0000-000039030000}"/>
    <cellStyle name="Célula de Verificação 15" xfId="827" xr:uid="{00000000-0005-0000-0000-00003A030000}"/>
    <cellStyle name="Célula de Verificação 16" xfId="828" xr:uid="{00000000-0005-0000-0000-00003B030000}"/>
    <cellStyle name="Célula de Verificação 17" xfId="829" xr:uid="{00000000-0005-0000-0000-00003C030000}"/>
    <cellStyle name="Célula de Verificação 18" xfId="830" xr:uid="{00000000-0005-0000-0000-00003D030000}"/>
    <cellStyle name="Célula de Verificação 19" xfId="831" xr:uid="{00000000-0005-0000-0000-00003E030000}"/>
    <cellStyle name="Célula de Verificação 2" xfId="832" xr:uid="{00000000-0005-0000-0000-00003F030000}"/>
    <cellStyle name="Célula de Verificação 2 1" xfId="833" xr:uid="{00000000-0005-0000-0000-000040030000}"/>
    <cellStyle name="Célula de Verificação 2 10" xfId="834" xr:uid="{00000000-0005-0000-0000-000041030000}"/>
    <cellStyle name="Célula de Verificação 2 11" xfId="835" xr:uid="{00000000-0005-0000-0000-000042030000}"/>
    <cellStyle name="Célula de Verificação 2 12" xfId="836" xr:uid="{00000000-0005-0000-0000-000043030000}"/>
    <cellStyle name="Célula de Verificação 2 13" xfId="837" xr:uid="{00000000-0005-0000-0000-000044030000}"/>
    <cellStyle name="Célula de Verificação 2 14" xfId="838" xr:uid="{00000000-0005-0000-0000-000045030000}"/>
    <cellStyle name="Célula de Verificação 2 15" xfId="839" xr:uid="{00000000-0005-0000-0000-000046030000}"/>
    <cellStyle name="Célula de Verificação 2 16" xfId="840" xr:uid="{00000000-0005-0000-0000-000047030000}"/>
    <cellStyle name="Célula de Verificação 2 17" xfId="841" xr:uid="{00000000-0005-0000-0000-000048030000}"/>
    <cellStyle name="Célula de Verificação 2 18" xfId="842" xr:uid="{00000000-0005-0000-0000-000049030000}"/>
    <cellStyle name="Célula de Verificação 2 19" xfId="843" xr:uid="{00000000-0005-0000-0000-00004A030000}"/>
    <cellStyle name="Célula de Verificação 2 2" xfId="844" xr:uid="{00000000-0005-0000-0000-00004B030000}"/>
    <cellStyle name="Célula de Verificação 2 20" xfId="845" xr:uid="{00000000-0005-0000-0000-00004C030000}"/>
    <cellStyle name="Célula de Verificação 2 3" xfId="846" xr:uid="{00000000-0005-0000-0000-00004D030000}"/>
    <cellStyle name="Célula de Verificação 2 4" xfId="847" xr:uid="{00000000-0005-0000-0000-00004E030000}"/>
    <cellStyle name="Célula de Verificação 2 5" xfId="848" xr:uid="{00000000-0005-0000-0000-00004F030000}"/>
    <cellStyle name="Célula de Verificação 2 6" xfId="849" xr:uid="{00000000-0005-0000-0000-000050030000}"/>
    <cellStyle name="Célula de Verificação 2 7" xfId="850" xr:uid="{00000000-0005-0000-0000-000051030000}"/>
    <cellStyle name="Célula de Verificação 2 8" xfId="851" xr:uid="{00000000-0005-0000-0000-000052030000}"/>
    <cellStyle name="Célula de Verificação 2 9" xfId="852" xr:uid="{00000000-0005-0000-0000-000053030000}"/>
    <cellStyle name="Célula de Verificação 20" xfId="853" xr:uid="{00000000-0005-0000-0000-000054030000}"/>
    <cellStyle name="Célula de Verificação 21" xfId="854" xr:uid="{00000000-0005-0000-0000-000055030000}"/>
    <cellStyle name="Célula de Verificação 3" xfId="855" xr:uid="{00000000-0005-0000-0000-000056030000}"/>
    <cellStyle name="Célula de Verificação 4" xfId="856" xr:uid="{00000000-0005-0000-0000-000057030000}"/>
    <cellStyle name="Célula de Verificação 5" xfId="857" xr:uid="{00000000-0005-0000-0000-000058030000}"/>
    <cellStyle name="Célula de Verificação 6" xfId="858" xr:uid="{00000000-0005-0000-0000-000059030000}"/>
    <cellStyle name="Célula de Verificação 7" xfId="859" xr:uid="{00000000-0005-0000-0000-00005A030000}"/>
    <cellStyle name="Célula de Verificação 8" xfId="860" xr:uid="{00000000-0005-0000-0000-00005B030000}"/>
    <cellStyle name="Célula de Verificação 9" xfId="861" xr:uid="{00000000-0005-0000-0000-00005C030000}"/>
    <cellStyle name="Célula Vinculada 1" xfId="862" xr:uid="{00000000-0005-0000-0000-00005D030000}"/>
    <cellStyle name="Célula Vinculada 10" xfId="863" xr:uid="{00000000-0005-0000-0000-00005E030000}"/>
    <cellStyle name="Célula Vinculada 11" xfId="864" xr:uid="{00000000-0005-0000-0000-00005F030000}"/>
    <cellStyle name="Célula Vinculada 12" xfId="865" xr:uid="{00000000-0005-0000-0000-000060030000}"/>
    <cellStyle name="Célula Vinculada 13" xfId="866" xr:uid="{00000000-0005-0000-0000-000061030000}"/>
    <cellStyle name="Célula Vinculada 14" xfId="867" xr:uid="{00000000-0005-0000-0000-000062030000}"/>
    <cellStyle name="Célula Vinculada 15" xfId="868" xr:uid="{00000000-0005-0000-0000-000063030000}"/>
    <cellStyle name="Célula Vinculada 16" xfId="869" xr:uid="{00000000-0005-0000-0000-000064030000}"/>
    <cellStyle name="Célula Vinculada 17" xfId="870" xr:uid="{00000000-0005-0000-0000-000065030000}"/>
    <cellStyle name="Célula Vinculada 18" xfId="871" xr:uid="{00000000-0005-0000-0000-000066030000}"/>
    <cellStyle name="Célula Vinculada 19" xfId="872" xr:uid="{00000000-0005-0000-0000-000067030000}"/>
    <cellStyle name="Célula Vinculada 2" xfId="873" xr:uid="{00000000-0005-0000-0000-000068030000}"/>
    <cellStyle name="Célula Vinculada 2 1" xfId="874" xr:uid="{00000000-0005-0000-0000-000069030000}"/>
    <cellStyle name="Célula Vinculada 2 10" xfId="875" xr:uid="{00000000-0005-0000-0000-00006A030000}"/>
    <cellStyle name="Célula Vinculada 2 11" xfId="876" xr:uid="{00000000-0005-0000-0000-00006B030000}"/>
    <cellStyle name="Célula Vinculada 2 12" xfId="877" xr:uid="{00000000-0005-0000-0000-00006C030000}"/>
    <cellStyle name="Célula Vinculada 2 13" xfId="878" xr:uid="{00000000-0005-0000-0000-00006D030000}"/>
    <cellStyle name="Célula Vinculada 2 14" xfId="879" xr:uid="{00000000-0005-0000-0000-00006E030000}"/>
    <cellStyle name="Célula Vinculada 2 15" xfId="880" xr:uid="{00000000-0005-0000-0000-00006F030000}"/>
    <cellStyle name="Célula Vinculada 2 16" xfId="881" xr:uid="{00000000-0005-0000-0000-000070030000}"/>
    <cellStyle name="Célula Vinculada 2 17" xfId="882" xr:uid="{00000000-0005-0000-0000-000071030000}"/>
    <cellStyle name="Célula Vinculada 2 18" xfId="883" xr:uid="{00000000-0005-0000-0000-000072030000}"/>
    <cellStyle name="Célula Vinculada 2 19" xfId="884" xr:uid="{00000000-0005-0000-0000-000073030000}"/>
    <cellStyle name="Célula Vinculada 2 2" xfId="885" xr:uid="{00000000-0005-0000-0000-000074030000}"/>
    <cellStyle name="Célula Vinculada 2 20" xfId="886" xr:uid="{00000000-0005-0000-0000-000075030000}"/>
    <cellStyle name="Célula Vinculada 2 3" xfId="887" xr:uid="{00000000-0005-0000-0000-000076030000}"/>
    <cellStyle name="Célula Vinculada 2 4" xfId="888" xr:uid="{00000000-0005-0000-0000-000077030000}"/>
    <cellStyle name="Célula Vinculada 2 5" xfId="889" xr:uid="{00000000-0005-0000-0000-000078030000}"/>
    <cellStyle name="Célula Vinculada 2 6" xfId="890" xr:uid="{00000000-0005-0000-0000-000079030000}"/>
    <cellStyle name="Célula Vinculada 2 7" xfId="891" xr:uid="{00000000-0005-0000-0000-00007A030000}"/>
    <cellStyle name="Célula Vinculada 2 8" xfId="892" xr:uid="{00000000-0005-0000-0000-00007B030000}"/>
    <cellStyle name="Célula Vinculada 2 9" xfId="893" xr:uid="{00000000-0005-0000-0000-00007C030000}"/>
    <cellStyle name="Célula Vinculada 20" xfId="894" xr:uid="{00000000-0005-0000-0000-00007D030000}"/>
    <cellStyle name="Célula Vinculada 21" xfId="895" xr:uid="{00000000-0005-0000-0000-00007E030000}"/>
    <cellStyle name="Célula Vinculada 3" xfId="896" xr:uid="{00000000-0005-0000-0000-00007F030000}"/>
    <cellStyle name="Célula Vinculada 4" xfId="897" xr:uid="{00000000-0005-0000-0000-000080030000}"/>
    <cellStyle name="Célula Vinculada 5" xfId="898" xr:uid="{00000000-0005-0000-0000-000081030000}"/>
    <cellStyle name="Célula Vinculada 6" xfId="899" xr:uid="{00000000-0005-0000-0000-000082030000}"/>
    <cellStyle name="Célula Vinculada 7" xfId="900" xr:uid="{00000000-0005-0000-0000-000083030000}"/>
    <cellStyle name="Célula Vinculada 8" xfId="901" xr:uid="{00000000-0005-0000-0000-000084030000}"/>
    <cellStyle name="Célula Vinculada 9" xfId="902" xr:uid="{00000000-0005-0000-0000-000085030000}"/>
    <cellStyle name="Ênfase1 2" xfId="903" xr:uid="{00000000-0005-0000-0000-000086030000}"/>
    <cellStyle name="Ênfase1 2 2" xfId="1504" xr:uid="{00000000-0005-0000-0000-000087030000}"/>
    <cellStyle name="Ênfase1 2 2 2" xfId="1515" xr:uid="{00000000-0005-0000-0000-000088030000}"/>
    <cellStyle name="Entrada 1" xfId="904" xr:uid="{00000000-0005-0000-0000-000089030000}"/>
    <cellStyle name="Entrada 10" xfId="905" xr:uid="{00000000-0005-0000-0000-00008A030000}"/>
    <cellStyle name="Entrada 11" xfId="906" xr:uid="{00000000-0005-0000-0000-00008B030000}"/>
    <cellStyle name="Entrada 12" xfId="907" xr:uid="{00000000-0005-0000-0000-00008C030000}"/>
    <cellStyle name="Entrada 13" xfId="908" xr:uid="{00000000-0005-0000-0000-00008D030000}"/>
    <cellStyle name="Entrada 14" xfId="909" xr:uid="{00000000-0005-0000-0000-00008E030000}"/>
    <cellStyle name="Entrada 15" xfId="910" xr:uid="{00000000-0005-0000-0000-00008F030000}"/>
    <cellStyle name="Entrada 16" xfId="911" xr:uid="{00000000-0005-0000-0000-000090030000}"/>
    <cellStyle name="Entrada 17" xfId="912" xr:uid="{00000000-0005-0000-0000-000091030000}"/>
    <cellStyle name="Entrada 18" xfId="913" xr:uid="{00000000-0005-0000-0000-000092030000}"/>
    <cellStyle name="Entrada 19" xfId="914" xr:uid="{00000000-0005-0000-0000-000093030000}"/>
    <cellStyle name="Entrada 2" xfId="915" xr:uid="{00000000-0005-0000-0000-000094030000}"/>
    <cellStyle name="Entrada 2 1" xfId="916" xr:uid="{00000000-0005-0000-0000-000095030000}"/>
    <cellStyle name="Entrada 2 10" xfId="917" xr:uid="{00000000-0005-0000-0000-000096030000}"/>
    <cellStyle name="Entrada 2 11" xfId="918" xr:uid="{00000000-0005-0000-0000-000097030000}"/>
    <cellStyle name="Entrada 2 12" xfId="919" xr:uid="{00000000-0005-0000-0000-000098030000}"/>
    <cellStyle name="Entrada 2 13" xfId="920" xr:uid="{00000000-0005-0000-0000-000099030000}"/>
    <cellStyle name="Entrada 2 14" xfId="921" xr:uid="{00000000-0005-0000-0000-00009A030000}"/>
    <cellStyle name="Entrada 2 15" xfId="922" xr:uid="{00000000-0005-0000-0000-00009B030000}"/>
    <cellStyle name="Entrada 2 16" xfId="923" xr:uid="{00000000-0005-0000-0000-00009C030000}"/>
    <cellStyle name="Entrada 2 17" xfId="924" xr:uid="{00000000-0005-0000-0000-00009D030000}"/>
    <cellStyle name="Entrada 2 18" xfId="925" xr:uid="{00000000-0005-0000-0000-00009E030000}"/>
    <cellStyle name="Entrada 2 19" xfId="926" xr:uid="{00000000-0005-0000-0000-00009F030000}"/>
    <cellStyle name="Entrada 2 2" xfId="927" xr:uid="{00000000-0005-0000-0000-0000A0030000}"/>
    <cellStyle name="Entrada 2 20" xfId="928" xr:uid="{00000000-0005-0000-0000-0000A1030000}"/>
    <cellStyle name="Entrada 2 3" xfId="929" xr:uid="{00000000-0005-0000-0000-0000A2030000}"/>
    <cellStyle name="Entrada 2 4" xfId="930" xr:uid="{00000000-0005-0000-0000-0000A3030000}"/>
    <cellStyle name="Entrada 2 5" xfId="931" xr:uid="{00000000-0005-0000-0000-0000A4030000}"/>
    <cellStyle name="Entrada 2 6" xfId="932" xr:uid="{00000000-0005-0000-0000-0000A5030000}"/>
    <cellStyle name="Entrada 2 7" xfId="933" xr:uid="{00000000-0005-0000-0000-0000A6030000}"/>
    <cellStyle name="Entrada 2 8" xfId="934" xr:uid="{00000000-0005-0000-0000-0000A7030000}"/>
    <cellStyle name="Entrada 2 9" xfId="935" xr:uid="{00000000-0005-0000-0000-0000A8030000}"/>
    <cellStyle name="Entrada 20" xfId="936" xr:uid="{00000000-0005-0000-0000-0000A9030000}"/>
    <cellStyle name="Entrada 21" xfId="937" xr:uid="{00000000-0005-0000-0000-0000AA030000}"/>
    <cellStyle name="Entrada 3" xfId="938" xr:uid="{00000000-0005-0000-0000-0000AB030000}"/>
    <cellStyle name="Entrada 4" xfId="939" xr:uid="{00000000-0005-0000-0000-0000AC030000}"/>
    <cellStyle name="Entrada 5" xfId="940" xr:uid="{00000000-0005-0000-0000-0000AD030000}"/>
    <cellStyle name="Entrada 6" xfId="941" xr:uid="{00000000-0005-0000-0000-0000AE030000}"/>
    <cellStyle name="Entrada 7" xfId="942" xr:uid="{00000000-0005-0000-0000-0000AF030000}"/>
    <cellStyle name="Entrada 8" xfId="943" xr:uid="{00000000-0005-0000-0000-0000B0030000}"/>
    <cellStyle name="Entrada 9" xfId="944" xr:uid="{00000000-0005-0000-0000-0000B1030000}"/>
    <cellStyle name="Excel Built-in Normal 1" xfId="945" xr:uid="{00000000-0005-0000-0000-0000B2030000}"/>
    <cellStyle name="Excel_BuiltIn_Comma" xfId="946" xr:uid="{00000000-0005-0000-0000-0000B3030000}"/>
    <cellStyle name="Incorreto 1" xfId="947" xr:uid="{00000000-0005-0000-0000-0000B4030000}"/>
    <cellStyle name="Incorreto 10" xfId="948" xr:uid="{00000000-0005-0000-0000-0000B5030000}"/>
    <cellStyle name="Incorreto 11" xfId="949" xr:uid="{00000000-0005-0000-0000-0000B6030000}"/>
    <cellStyle name="Incorreto 12" xfId="950" xr:uid="{00000000-0005-0000-0000-0000B7030000}"/>
    <cellStyle name="Incorreto 13" xfId="951" xr:uid="{00000000-0005-0000-0000-0000B8030000}"/>
    <cellStyle name="Incorreto 14" xfId="952" xr:uid="{00000000-0005-0000-0000-0000B9030000}"/>
    <cellStyle name="Incorreto 15" xfId="953" xr:uid="{00000000-0005-0000-0000-0000BA030000}"/>
    <cellStyle name="Incorreto 16" xfId="954" xr:uid="{00000000-0005-0000-0000-0000BB030000}"/>
    <cellStyle name="Incorreto 17" xfId="955" xr:uid="{00000000-0005-0000-0000-0000BC030000}"/>
    <cellStyle name="Incorreto 18" xfId="956" xr:uid="{00000000-0005-0000-0000-0000BD030000}"/>
    <cellStyle name="Incorreto 19" xfId="957" xr:uid="{00000000-0005-0000-0000-0000BE030000}"/>
    <cellStyle name="Incorreto 2" xfId="958" xr:uid="{00000000-0005-0000-0000-0000BF030000}"/>
    <cellStyle name="Incorreto 2 1" xfId="959" xr:uid="{00000000-0005-0000-0000-0000C0030000}"/>
    <cellStyle name="Incorreto 2 10" xfId="960" xr:uid="{00000000-0005-0000-0000-0000C1030000}"/>
    <cellStyle name="Incorreto 2 11" xfId="961" xr:uid="{00000000-0005-0000-0000-0000C2030000}"/>
    <cellStyle name="Incorreto 2 12" xfId="962" xr:uid="{00000000-0005-0000-0000-0000C3030000}"/>
    <cellStyle name="Incorreto 2 13" xfId="963" xr:uid="{00000000-0005-0000-0000-0000C4030000}"/>
    <cellStyle name="Incorreto 2 14" xfId="964" xr:uid="{00000000-0005-0000-0000-0000C5030000}"/>
    <cellStyle name="Incorreto 2 15" xfId="965" xr:uid="{00000000-0005-0000-0000-0000C6030000}"/>
    <cellStyle name="Incorreto 2 16" xfId="966" xr:uid="{00000000-0005-0000-0000-0000C7030000}"/>
    <cellStyle name="Incorreto 2 17" xfId="967" xr:uid="{00000000-0005-0000-0000-0000C8030000}"/>
    <cellStyle name="Incorreto 2 18" xfId="968" xr:uid="{00000000-0005-0000-0000-0000C9030000}"/>
    <cellStyle name="Incorreto 2 19" xfId="969" xr:uid="{00000000-0005-0000-0000-0000CA030000}"/>
    <cellStyle name="Incorreto 2 2" xfId="970" xr:uid="{00000000-0005-0000-0000-0000CB030000}"/>
    <cellStyle name="Incorreto 2 20" xfId="971" xr:uid="{00000000-0005-0000-0000-0000CC030000}"/>
    <cellStyle name="Incorreto 2 3" xfId="972" xr:uid="{00000000-0005-0000-0000-0000CD030000}"/>
    <cellStyle name="Incorreto 2 4" xfId="973" xr:uid="{00000000-0005-0000-0000-0000CE030000}"/>
    <cellStyle name="Incorreto 2 5" xfId="974" xr:uid="{00000000-0005-0000-0000-0000CF030000}"/>
    <cellStyle name="Incorreto 2 6" xfId="975" xr:uid="{00000000-0005-0000-0000-0000D0030000}"/>
    <cellStyle name="Incorreto 2 7" xfId="976" xr:uid="{00000000-0005-0000-0000-0000D1030000}"/>
    <cellStyle name="Incorreto 2 8" xfId="977" xr:uid="{00000000-0005-0000-0000-0000D2030000}"/>
    <cellStyle name="Incorreto 2 9" xfId="978" xr:uid="{00000000-0005-0000-0000-0000D3030000}"/>
    <cellStyle name="Incorreto 20" xfId="979" xr:uid="{00000000-0005-0000-0000-0000D4030000}"/>
    <cellStyle name="Incorreto 21" xfId="980" xr:uid="{00000000-0005-0000-0000-0000D5030000}"/>
    <cellStyle name="Incorreto 3" xfId="981" xr:uid="{00000000-0005-0000-0000-0000D6030000}"/>
    <cellStyle name="Incorreto 4" xfId="982" xr:uid="{00000000-0005-0000-0000-0000D7030000}"/>
    <cellStyle name="Incorreto 5" xfId="983" xr:uid="{00000000-0005-0000-0000-0000D8030000}"/>
    <cellStyle name="Incorreto 6" xfId="984" xr:uid="{00000000-0005-0000-0000-0000D9030000}"/>
    <cellStyle name="Incorreto 7" xfId="985" xr:uid="{00000000-0005-0000-0000-0000DA030000}"/>
    <cellStyle name="Incorreto 8" xfId="986" xr:uid="{00000000-0005-0000-0000-0000DB030000}"/>
    <cellStyle name="Incorreto 9" xfId="987" xr:uid="{00000000-0005-0000-0000-0000DC030000}"/>
    <cellStyle name="Moeda" xfId="1500" builtinId="4"/>
    <cellStyle name="Moeda 2" xfId="1508" xr:uid="{00000000-0005-0000-0000-0000DE030000}"/>
    <cellStyle name="Moeda 3" xfId="1513" xr:uid="{00000000-0005-0000-0000-0000DF030000}"/>
    <cellStyle name="Neutra 1" xfId="988" xr:uid="{00000000-0005-0000-0000-0000E0030000}"/>
    <cellStyle name="Neutra 10" xfId="989" xr:uid="{00000000-0005-0000-0000-0000E1030000}"/>
    <cellStyle name="Neutra 11" xfId="990" xr:uid="{00000000-0005-0000-0000-0000E2030000}"/>
    <cellStyle name="Neutra 12" xfId="991" xr:uid="{00000000-0005-0000-0000-0000E3030000}"/>
    <cellStyle name="Neutra 13" xfId="992" xr:uid="{00000000-0005-0000-0000-0000E4030000}"/>
    <cellStyle name="Neutra 14" xfId="993" xr:uid="{00000000-0005-0000-0000-0000E5030000}"/>
    <cellStyle name="Neutra 15" xfId="994" xr:uid="{00000000-0005-0000-0000-0000E6030000}"/>
    <cellStyle name="Neutra 16" xfId="995" xr:uid="{00000000-0005-0000-0000-0000E7030000}"/>
    <cellStyle name="Neutra 17" xfId="996" xr:uid="{00000000-0005-0000-0000-0000E8030000}"/>
    <cellStyle name="Neutra 18" xfId="997" xr:uid="{00000000-0005-0000-0000-0000E9030000}"/>
    <cellStyle name="Neutra 19" xfId="998" xr:uid="{00000000-0005-0000-0000-0000EA030000}"/>
    <cellStyle name="Neutra 2" xfId="999" xr:uid="{00000000-0005-0000-0000-0000EB030000}"/>
    <cellStyle name="Neutra 2 1" xfId="1000" xr:uid="{00000000-0005-0000-0000-0000EC030000}"/>
    <cellStyle name="Neutra 2 10" xfId="1001" xr:uid="{00000000-0005-0000-0000-0000ED030000}"/>
    <cellStyle name="Neutra 2 11" xfId="1002" xr:uid="{00000000-0005-0000-0000-0000EE030000}"/>
    <cellStyle name="Neutra 2 12" xfId="1003" xr:uid="{00000000-0005-0000-0000-0000EF030000}"/>
    <cellStyle name="Neutra 2 13" xfId="1004" xr:uid="{00000000-0005-0000-0000-0000F0030000}"/>
    <cellStyle name="Neutra 2 14" xfId="1005" xr:uid="{00000000-0005-0000-0000-0000F1030000}"/>
    <cellStyle name="Neutra 2 15" xfId="1006" xr:uid="{00000000-0005-0000-0000-0000F2030000}"/>
    <cellStyle name="Neutra 2 16" xfId="1007" xr:uid="{00000000-0005-0000-0000-0000F3030000}"/>
    <cellStyle name="Neutra 2 17" xfId="1008" xr:uid="{00000000-0005-0000-0000-0000F4030000}"/>
    <cellStyle name="Neutra 2 18" xfId="1009" xr:uid="{00000000-0005-0000-0000-0000F5030000}"/>
    <cellStyle name="Neutra 2 19" xfId="1010" xr:uid="{00000000-0005-0000-0000-0000F6030000}"/>
    <cellStyle name="Neutra 2 2" xfId="1011" xr:uid="{00000000-0005-0000-0000-0000F7030000}"/>
    <cellStyle name="Neutra 2 20" xfId="1012" xr:uid="{00000000-0005-0000-0000-0000F8030000}"/>
    <cellStyle name="Neutra 2 3" xfId="1013" xr:uid="{00000000-0005-0000-0000-0000F9030000}"/>
    <cellStyle name="Neutra 2 4" xfId="1014" xr:uid="{00000000-0005-0000-0000-0000FA030000}"/>
    <cellStyle name="Neutra 2 5" xfId="1015" xr:uid="{00000000-0005-0000-0000-0000FB030000}"/>
    <cellStyle name="Neutra 2 6" xfId="1016" xr:uid="{00000000-0005-0000-0000-0000FC030000}"/>
    <cellStyle name="Neutra 2 7" xfId="1017" xr:uid="{00000000-0005-0000-0000-0000FD030000}"/>
    <cellStyle name="Neutra 2 8" xfId="1018" xr:uid="{00000000-0005-0000-0000-0000FE030000}"/>
    <cellStyle name="Neutra 2 9" xfId="1019" xr:uid="{00000000-0005-0000-0000-0000FF030000}"/>
    <cellStyle name="Neutra 20" xfId="1020" xr:uid="{00000000-0005-0000-0000-000000040000}"/>
    <cellStyle name="Neutra 21" xfId="1021" xr:uid="{00000000-0005-0000-0000-000001040000}"/>
    <cellStyle name="Neutra 3" xfId="1022" xr:uid="{00000000-0005-0000-0000-000002040000}"/>
    <cellStyle name="Neutra 4" xfId="1023" xr:uid="{00000000-0005-0000-0000-000003040000}"/>
    <cellStyle name="Neutra 5" xfId="1024" xr:uid="{00000000-0005-0000-0000-000004040000}"/>
    <cellStyle name="Neutra 6" xfId="1025" xr:uid="{00000000-0005-0000-0000-000005040000}"/>
    <cellStyle name="Neutra 7" xfId="1026" xr:uid="{00000000-0005-0000-0000-000006040000}"/>
    <cellStyle name="Neutra 8" xfId="1027" xr:uid="{00000000-0005-0000-0000-000007040000}"/>
    <cellStyle name="Neutra 9" xfId="1028" xr:uid="{00000000-0005-0000-0000-000008040000}"/>
    <cellStyle name="Normal" xfId="0" builtinId="0"/>
    <cellStyle name="Normal 10" xfId="1507" xr:uid="{00000000-0005-0000-0000-00000A040000}"/>
    <cellStyle name="Normal 10 2" xfId="1520" xr:uid="{00000000-0005-0000-0000-00000B040000}"/>
    <cellStyle name="Normal 11" xfId="1516" xr:uid="{00000000-0005-0000-0000-00000C040000}"/>
    <cellStyle name="Normal 11 2" xfId="1512" xr:uid="{00000000-0005-0000-0000-00000D040000}"/>
    <cellStyle name="Normal 13" xfId="1519" xr:uid="{00000000-0005-0000-0000-00000E040000}"/>
    <cellStyle name="Normal 2" xfId="1029" xr:uid="{00000000-0005-0000-0000-00000F040000}"/>
    <cellStyle name="Normal 2 1" xfId="1030" xr:uid="{00000000-0005-0000-0000-000010040000}"/>
    <cellStyle name="Normal 2 1 2" xfId="1506" xr:uid="{00000000-0005-0000-0000-000011040000}"/>
    <cellStyle name="Normal 2 10" xfId="1031" xr:uid="{00000000-0005-0000-0000-000012040000}"/>
    <cellStyle name="Normal 2 11" xfId="1032" xr:uid="{00000000-0005-0000-0000-000013040000}"/>
    <cellStyle name="Normal 2 12" xfId="1033" xr:uid="{00000000-0005-0000-0000-000014040000}"/>
    <cellStyle name="Normal 2 13" xfId="1034" xr:uid="{00000000-0005-0000-0000-000015040000}"/>
    <cellStyle name="Normal 2 14" xfId="1035" xr:uid="{00000000-0005-0000-0000-000016040000}"/>
    <cellStyle name="Normal 2 15" xfId="1036" xr:uid="{00000000-0005-0000-0000-000017040000}"/>
    <cellStyle name="Normal 2 16" xfId="1037" xr:uid="{00000000-0005-0000-0000-000018040000}"/>
    <cellStyle name="Normal 2 17" xfId="1038" xr:uid="{00000000-0005-0000-0000-000019040000}"/>
    <cellStyle name="Normal 2 18" xfId="1039" xr:uid="{00000000-0005-0000-0000-00001A040000}"/>
    <cellStyle name="Normal 2 19" xfId="1040" xr:uid="{00000000-0005-0000-0000-00001B040000}"/>
    <cellStyle name="Normal 2 2" xfId="1041" xr:uid="{00000000-0005-0000-0000-00001C040000}"/>
    <cellStyle name="Normal 2 20" xfId="1042" xr:uid="{00000000-0005-0000-0000-00001D040000}"/>
    <cellStyle name="Normal 2 3" xfId="1043" xr:uid="{00000000-0005-0000-0000-00001E040000}"/>
    <cellStyle name="Normal 2 4" xfId="1044" xr:uid="{00000000-0005-0000-0000-00001F040000}"/>
    <cellStyle name="Normal 2 5" xfId="1045" xr:uid="{00000000-0005-0000-0000-000020040000}"/>
    <cellStyle name="Normal 2 6" xfId="1046" xr:uid="{00000000-0005-0000-0000-000021040000}"/>
    <cellStyle name="Normal 2 7" xfId="1047" xr:uid="{00000000-0005-0000-0000-000022040000}"/>
    <cellStyle name="Normal 2 8" xfId="1048" xr:uid="{00000000-0005-0000-0000-000023040000}"/>
    <cellStyle name="Normal 2 9" xfId="1049" xr:uid="{00000000-0005-0000-0000-000024040000}"/>
    <cellStyle name="Normal 24" xfId="1050" xr:uid="{00000000-0005-0000-0000-000025040000}"/>
    <cellStyle name="Normal 3" xfId="1051" xr:uid="{00000000-0005-0000-0000-000026040000}"/>
    <cellStyle name="Normal 3 1" xfId="1052" xr:uid="{00000000-0005-0000-0000-000027040000}"/>
    <cellStyle name="Normal 3 10" xfId="1053" xr:uid="{00000000-0005-0000-0000-000028040000}"/>
    <cellStyle name="Normal 3 11" xfId="1054" xr:uid="{00000000-0005-0000-0000-000029040000}"/>
    <cellStyle name="Normal 3 12" xfId="1055" xr:uid="{00000000-0005-0000-0000-00002A040000}"/>
    <cellStyle name="Normal 3 13" xfId="1056" xr:uid="{00000000-0005-0000-0000-00002B040000}"/>
    <cellStyle name="Normal 3 14" xfId="1057" xr:uid="{00000000-0005-0000-0000-00002C040000}"/>
    <cellStyle name="Normal 3 15" xfId="1058" xr:uid="{00000000-0005-0000-0000-00002D040000}"/>
    <cellStyle name="Normal 3 16" xfId="1059" xr:uid="{00000000-0005-0000-0000-00002E040000}"/>
    <cellStyle name="Normal 3 17" xfId="1060" xr:uid="{00000000-0005-0000-0000-00002F040000}"/>
    <cellStyle name="Normal 3 18" xfId="1061" xr:uid="{00000000-0005-0000-0000-000030040000}"/>
    <cellStyle name="Normal 3 19" xfId="1062" xr:uid="{00000000-0005-0000-0000-000031040000}"/>
    <cellStyle name="Normal 3 2" xfId="1063" xr:uid="{00000000-0005-0000-0000-000032040000}"/>
    <cellStyle name="Normal 3 20" xfId="1064" xr:uid="{00000000-0005-0000-0000-000033040000}"/>
    <cellStyle name="Normal 3 3" xfId="1065" xr:uid="{00000000-0005-0000-0000-000034040000}"/>
    <cellStyle name="Normal 3 4" xfId="1066" xr:uid="{00000000-0005-0000-0000-000035040000}"/>
    <cellStyle name="Normal 3 5" xfId="1067" xr:uid="{00000000-0005-0000-0000-000036040000}"/>
    <cellStyle name="Normal 3 6" xfId="1068" xr:uid="{00000000-0005-0000-0000-000037040000}"/>
    <cellStyle name="Normal 3 7" xfId="1069" xr:uid="{00000000-0005-0000-0000-000038040000}"/>
    <cellStyle name="Normal 3 8" xfId="1070" xr:uid="{00000000-0005-0000-0000-000039040000}"/>
    <cellStyle name="Normal 3 9" xfId="1071" xr:uid="{00000000-0005-0000-0000-00003A040000}"/>
    <cellStyle name="Normal 4" xfId="1072" xr:uid="{00000000-0005-0000-0000-00003B040000}"/>
    <cellStyle name="Normal 4 2" xfId="1501" xr:uid="{00000000-0005-0000-0000-00003C040000}"/>
    <cellStyle name="Normal 4 2 2" xfId="1509" xr:uid="{00000000-0005-0000-0000-00003D040000}"/>
    <cellStyle name="Normal 4 2 2 2" xfId="1521" xr:uid="{00000000-0005-0000-0000-00003E040000}"/>
    <cellStyle name="Normal 5" xfId="1073" xr:uid="{00000000-0005-0000-0000-00003F040000}"/>
    <cellStyle name="Normal 6" xfId="1074" xr:uid="{00000000-0005-0000-0000-000040040000}"/>
    <cellStyle name="Normal 7" xfId="1075" xr:uid="{00000000-0005-0000-0000-000041040000}"/>
    <cellStyle name="Normal 8" xfId="1076" xr:uid="{00000000-0005-0000-0000-000042040000}"/>
    <cellStyle name="Normal 9" xfId="1503" xr:uid="{00000000-0005-0000-0000-000043040000}"/>
    <cellStyle name="Normal 9 2" xfId="1511" xr:uid="{00000000-0005-0000-0000-000044040000}"/>
    <cellStyle name="Nota 1" xfId="1077" xr:uid="{00000000-0005-0000-0000-000045040000}"/>
    <cellStyle name="Nota 10" xfId="1078" xr:uid="{00000000-0005-0000-0000-000046040000}"/>
    <cellStyle name="Nota 11" xfId="1079" xr:uid="{00000000-0005-0000-0000-000047040000}"/>
    <cellStyle name="Nota 12" xfId="1080" xr:uid="{00000000-0005-0000-0000-000048040000}"/>
    <cellStyle name="Nota 13" xfId="1081" xr:uid="{00000000-0005-0000-0000-000049040000}"/>
    <cellStyle name="Nota 14" xfId="1082" xr:uid="{00000000-0005-0000-0000-00004A040000}"/>
    <cellStyle name="Nota 15" xfId="1083" xr:uid="{00000000-0005-0000-0000-00004B040000}"/>
    <cellStyle name="Nota 16" xfId="1084" xr:uid="{00000000-0005-0000-0000-00004C040000}"/>
    <cellStyle name="Nota 17" xfId="1085" xr:uid="{00000000-0005-0000-0000-00004D040000}"/>
    <cellStyle name="Nota 18" xfId="1086" xr:uid="{00000000-0005-0000-0000-00004E040000}"/>
    <cellStyle name="Nota 19" xfId="1087" xr:uid="{00000000-0005-0000-0000-00004F040000}"/>
    <cellStyle name="Nota 2" xfId="1088" xr:uid="{00000000-0005-0000-0000-000050040000}"/>
    <cellStyle name="Nota 2 1" xfId="1089" xr:uid="{00000000-0005-0000-0000-000051040000}"/>
    <cellStyle name="Nota 2 10" xfId="1090" xr:uid="{00000000-0005-0000-0000-000052040000}"/>
    <cellStyle name="Nota 2 11" xfId="1091" xr:uid="{00000000-0005-0000-0000-000053040000}"/>
    <cellStyle name="Nota 2 12" xfId="1092" xr:uid="{00000000-0005-0000-0000-000054040000}"/>
    <cellStyle name="Nota 2 13" xfId="1093" xr:uid="{00000000-0005-0000-0000-000055040000}"/>
    <cellStyle name="Nota 2 14" xfId="1094" xr:uid="{00000000-0005-0000-0000-000056040000}"/>
    <cellStyle name="Nota 2 15" xfId="1095" xr:uid="{00000000-0005-0000-0000-000057040000}"/>
    <cellStyle name="Nota 2 16" xfId="1096" xr:uid="{00000000-0005-0000-0000-000058040000}"/>
    <cellStyle name="Nota 2 17" xfId="1097" xr:uid="{00000000-0005-0000-0000-000059040000}"/>
    <cellStyle name="Nota 2 18" xfId="1098" xr:uid="{00000000-0005-0000-0000-00005A040000}"/>
    <cellStyle name="Nota 2 19" xfId="1099" xr:uid="{00000000-0005-0000-0000-00005B040000}"/>
    <cellStyle name="Nota 2 2" xfId="1100" xr:uid="{00000000-0005-0000-0000-00005C040000}"/>
    <cellStyle name="Nota 2 20" xfId="1101" xr:uid="{00000000-0005-0000-0000-00005D040000}"/>
    <cellStyle name="Nota 2 3" xfId="1102" xr:uid="{00000000-0005-0000-0000-00005E040000}"/>
    <cellStyle name="Nota 2 4" xfId="1103" xr:uid="{00000000-0005-0000-0000-00005F040000}"/>
    <cellStyle name="Nota 2 5" xfId="1104" xr:uid="{00000000-0005-0000-0000-000060040000}"/>
    <cellStyle name="Nota 2 6" xfId="1105" xr:uid="{00000000-0005-0000-0000-000061040000}"/>
    <cellStyle name="Nota 2 7" xfId="1106" xr:uid="{00000000-0005-0000-0000-000062040000}"/>
    <cellStyle name="Nota 2 8" xfId="1107" xr:uid="{00000000-0005-0000-0000-000063040000}"/>
    <cellStyle name="Nota 2 9" xfId="1108" xr:uid="{00000000-0005-0000-0000-000064040000}"/>
    <cellStyle name="Nota 20" xfId="1109" xr:uid="{00000000-0005-0000-0000-000065040000}"/>
    <cellStyle name="Nota 21" xfId="1110" xr:uid="{00000000-0005-0000-0000-000066040000}"/>
    <cellStyle name="Nota 3" xfId="1111" xr:uid="{00000000-0005-0000-0000-000067040000}"/>
    <cellStyle name="Nota 4" xfId="1112" xr:uid="{00000000-0005-0000-0000-000068040000}"/>
    <cellStyle name="Nota 5" xfId="1113" xr:uid="{00000000-0005-0000-0000-000069040000}"/>
    <cellStyle name="Nota 6" xfId="1114" xr:uid="{00000000-0005-0000-0000-00006A040000}"/>
    <cellStyle name="Nota 7" xfId="1115" xr:uid="{00000000-0005-0000-0000-00006B040000}"/>
    <cellStyle name="Nota 8" xfId="1116" xr:uid="{00000000-0005-0000-0000-00006C040000}"/>
    <cellStyle name="Nota 9" xfId="1117" xr:uid="{00000000-0005-0000-0000-00006D040000}"/>
    <cellStyle name="Porcentagem 2" xfId="1118" xr:uid="{00000000-0005-0000-0000-00006E040000}"/>
    <cellStyle name="Porcentagem 2 1" xfId="1119" xr:uid="{00000000-0005-0000-0000-00006F040000}"/>
    <cellStyle name="Porcentagem 2 10" xfId="1120" xr:uid="{00000000-0005-0000-0000-000070040000}"/>
    <cellStyle name="Porcentagem 2 11" xfId="1121" xr:uid="{00000000-0005-0000-0000-000071040000}"/>
    <cellStyle name="Porcentagem 2 12" xfId="1122" xr:uid="{00000000-0005-0000-0000-000072040000}"/>
    <cellStyle name="Porcentagem 2 13" xfId="1123" xr:uid="{00000000-0005-0000-0000-000073040000}"/>
    <cellStyle name="Porcentagem 2 14" xfId="1124" xr:uid="{00000000-0005-0000-0000-000074040000}"/>
    <cellStyle name="Porcentagem 2 15" xfId="1125" xr:uid="{00000000-0005-0000-0000-000075040000}"/>
    <cellStyle name="Porcentagem 2 16" xfId="1126" xr:uid="{00000000-0005-0000-0000-000076040000}"/>
    <cellStyle name="Porcentagem 2 17" xfId="1127" xr:uid="{00000000-0005-0000-0000-000077040000}"/>
    <cellStyle name="Porcentagem 2 18" xfId="1128" xr:uid="{00000000-0005-0000-0000-000078040000}"/>
    <cellStyle name="Porcentagem 2 19" xfId="1129" xr:uid="{00000000-0005-0000-0000-000079040000}"/>
    <cellStyle name="Porcentagem 2 2" xfId="1130" xr:uid="{00000000-0005-0000-0000-00007A040000}"/>
    <cellStyle name="Porcentagem 2 20" xfId="1131" xr:uid="{00000000-0005-0000-0000-00007B040000}"/>
    <cellStyle name="Porcentagem 2 3" xfId="1132" xr:uid="{00000000-0005-0000-0000-00007C040000}"/>
    <cellStyle name="Porcentagem 2 4" xfId="1133" xr:uid="{00000000-0005-0000-0000-00007D040000}"/>
    <cellStyle name="Porcentagem 2 5" xfId="1134" xr:uid="{00000000-0005-0000-0000-00007E040000}"/>
    <cellStyle name="Porcentagem 2 6" xfId="1135" xr:uid="{00000000-0005-0000-0000-00007F040000}"/>
    <cellStyle name="Porcentagem 2 7" xfId="1136" xr:uid="{00000000-0005-0000-0000-000080040000}"/>
    <cellStyle name="Porcentagem 2 8" xfId="1137" xr:uid="{00000000-0005-0000-0000-000081040000}"/>
    <cellStyle name="Porcentagem 2 9" xfId="1138" xr:uid="{00000000-0005-0000-0000-000082040000}"/>
    <cellStyle name="Saída 1" xfId="1139" xr:uid="{00000000-0005-0000-0000-000083040000}"/>
    <cellStyle name="Saída 10" xfId="1140" xr:uid="{00000000-0005-0000-0000-000084040000}"/>
    <cellStyle name="Saída 11" xfId="1141" xr:uid="{00000000-0005-0000-0000-000085040000}"/>
    <cellStyle name="Saída 12" xfId="1142" xr:uid="{00000000-0005-0000-0000-000086040000}"/>
    <cellStyle name="Saída 13" xfId="1143" xr:uid="{00000000-0005-0000-0000-000087040000}"/>
    <cellStyle name="Saída 14" xfId="1144" xr:uid="{00000000-0005-0000-0000-000088040000}"/>
    <cellStyle name="Saída 15" xfId="1145" xr:uid="{00000000-0005-0000-0000-000089040000}"/>
    <cellStyle name="Saída 16" xfId="1146" xr:uid="{00000000-0005-0000-0000-00008A040000}"/>
    <cellStyle name="Saída 17" xfId="1147" xr:uid="{00000000-0005-0000-0000-00008B040000}"/>
    <cellStyle name="Saída 18" xfId="1148" xr:uid="{00000000-0005-0000-0000-00008C040000}"/>
    <cellStyle name="Saída 19" xfId="1149" xr:uid="{00000000-0005-0000-0000-00008D040000}"/>
    <cellStyle name="Saída 2" xfId="1150" xr:uid="{00000000-0005-0000-0000-00008E040000}"/>
    <cellStyle name="Saída 2 1" xfId="1151" xr:uid="{00000000-0005-0000-0000-00008F040000}"/>
    <cellStyle name="Saída 2 10" xfId="1152" xr:uid="{00000000-0005-0000-0000-000090040000}"/>
    <cellStyle name="Saída 2 11" xfId="1153" xr:uid="{00000000-0005-0000-0000-000091040000}"/>
    <cellStyle name="Saída 2 12" xfId="1154" xr:uid="{00000000-0005-0000-0000-000092040000}"/>
    <cellStyle name="Saída 2 13" xfId="1155" xr:uid="{00000000-0005-0000-0000-000093040000}"/>
    <cellStyle name="Saída 2 14" xfId="1156" xr:uid="{00000000-0005-0000-0000-000094040000}"/>
    <cellStyle name="Saída 2 15" xfId="1157" xr:uid="{00000000-0005-0000-0000-000095040000}"/>
    <cellStyle name="Saída 2 16" xfId="1158" xr:uid="{00000000-0005-0000-0000-000096040000}"/>
    <cellStyle name="Saída 2 17" xfId="1159" xr:uid="{00000000-0005-0000-0000-000097040000}"/>
    <cellStyle name="Saída 2 18" xfId="1160" xr:uid="{00000000-0005-0000-0000-000098040000}"/>
    <cellStyle name="Saída 2 19" xfId="1161" xr:uid="{00000000-0005-0000-0000-000099040000}"/>
    <cellStyle name="Saída 2 2" xfId="1162" xr:uid="{00000000-0005-0000-0000-00009A040000}"/>
    <cellStyle name="Saída 2 20" xfId="1163" xr:uid="{00000000-0005-0000-0000-00009B040000}"/>
    <cellStyle name="Saída 2 3" xfId="1164" xr:uid="{00000000-0005-0000-0000-00009C040000}"/>
    <cellStyle name="Saída 2 4" xfId="1165" xr:uid="{00000000-0005-0000-0000-00009D040000}"/>
    <cellStyle name="Saída 2 5" xfId="1166" xr:uid="{00000000-0005-0000-0000-00009E040000}"/>
    <cellStyle name="Saída 2 6" xfId="1167" xr:uid="{00000000-0005-0000-0000-00009F040000}"/>
    <cellStyle name="Saída 2 7" xfId="1168" xr:uid="{00000000-0005-0000-0000-0000A0040000}"/>
    <cellStyle name="Saída 2 8" xfId="1169" xr:uid="{00000000-0005-0000-0000-0000A1040000}"/>
    <cellStyle name="Saída 2 9" xfId="1170" xr:uid="{00000000-0005-0000-0000-0000A2040000}"/>
    <cellStyle name="Saída 20" xfId="1171" xr:uid="{00000000-0005-0000-0000-0000A3040000}"/>
    <cellStyle name="Saída 21" xfId="1172" xr:uid="{00000000-0005-0000-0000-0000A4040000}"/>
    <cellStyle name="Saída 3" xfId="1173" xr:uid="{00000000-0005-0000-0000-0000A5040000}"/>
    <cellStyle name="Saída 4" xfId="1174" xr:uid="{00000000-0005-0000-0000-0000A6040000}"/>
    <cellStyle name="Saída 5" xfId="1175" xr:uid="{00000000-0005-0000-0000-0000A7040000}"/>
    <cellStyle name="Saída 6" xfId="1176" xr:uid="{00000000-0005-0000-0000-0000A8040000}"/>
    <cellStyle name="Saída 7" xfId="1177" xr:uid="{00000000-0005-0000-0000-0000A9040000}"/>
    <cellStyle name="Saída 8" xfId="1178" xr:uid="{00000000-0005-0000-0000-0000AA040000}"/>
    <cellStyle name="Saída 9" xfId="1179" xr:uid="{00000000-0005-0000-0000-0000AB040000}"/>
    <cellStyle name="Separador de milhares 2" xfId="1180" xr:uid="{00000000-0005-0000-0000-0000AC040000}"/>
    <cellStyle name="Separador de milhares 2 1" xfId="1181" xr:uid="{00000000-0005-0000-0000-0000AD040000}"/>
    <cellStyle name="Separador de milhares 2 10" xfId="1182" xr:uid="{00000000-0005-0000-0000-0000AE040000}"/>
    <cellStyle name="Separador de milhares 2 11" xfId="1183" xr:uid="{00000000-0005-0000-0000-0000AF040000}"/>
    <cellStyle name="Separador de milhares 2 12" xfId="1184" xr:uid="{00000000-0005-0000-0000-0000B0040000}"/>
    <cellStyle name="Separador de milhares 2 13" xfId="1185" xr:uid="{00000000-0005-0000-0000-0000B1040000}"/>
    <cellStyle name="Separador de milhares 2 14" xfId="1186" xr:uid="{00000000-0005-0000-0000-0000B2040000}"/>
    <cellStyle name="Separador de milhares 2 15" xfId="1187" xr:uid="{00000000-0005-0000-0000-0000B3040000}"/>
    <cellStyle name="Separador de milhares 2 16" xfId="1188" xr:uid="{00000000-0005-0000-0000-0000B4040000}"/>
    <cellStyle name="Separador de milhares 2 17" xfId="1189" xr:uid="{00000000-0005-0000-0000-0000B5040000}"/>
    <cellStyle name="Separador de milhares 2 18" xfId="1190" xr:uid="{00000000-0005-0000-0000-0000B6040000}"/>
    <cellStyle name="Separador de milhares 2 19" xfId="1191" xr:uid="{00000000-0005-0000-0000-0000B7040000}"/>
    <cellStyle name="Separador de milhares 2 2" xfId="1192" xr:uid="{00000000-0005-0000-0000-0000B8040000}"/>
    <cellStyle name="Separador de milhares 2 20" xfId="1193" xr:uid="{00000000-0005-0000-0000-0000B9040000}"/>
    <cellStyle name="Separador de milhares 2 3" xfId="1194" xr:uid="{00000000-0005-0000-0000-0000BA040000}"/>
    <cellStyle name="Separador de milhares 2 4" xfId="1195" xr:uid="{00000000-0005-0000-0000-0000BB040000}"/>
    <cellStyle name="Separador de milhares 2 5" xfId="1196" xr:uid="{00000000-0005-0000-0000-0000BC040000}"/>
    <cellStyle name="Separador de milhares 2 6" xfId="1197" xr:uid="{00000000-0005-0000-0000-0000BD040000}"/>
    <cellStyle name="Separador de milhares 2 7" xfId="1198" xr:uid="{00000000-0005-0000-0000-0000BE040000}"/>
    <cellStyle name="Separador de milhares 2 8" xfId="1199" xr:uid="{00000000-0005-0000-0000-0000BF040000}"/>
    <cellStyle name="Separador de milhares 2 9" xfId="1200" xr:uid="{00000000-0005-0000-0000-0000C0040000}"/>
    <cellStyle name="Texto de Aviso 1" xfId="1201" xr:uid="{00000000-0005-0000-0000-0000C1040000}"/>
    <cellStyle name="Texto de Aviso 10" xfId="1202" xr:uid="{00000000-0005-0000-0000-0000C2040000}"/>
    <cellStyle name="Texto de Aviso 11" xfId="1203" xr:uid="{00000000-0005-0000-0000-0000C3040000}"/>
    <cellStyle name="Texto de Aviso 12" xfId="1204" xr:uid="{00000000-0005-0000-0000-0000C4040000}"/>
    <cellStyle name="Texto de Aviso 13" xfId="1205" xr:uid="{00000000-0005-0000-0000-0000C5040000}"/>
    <cellStyle name="Texto de Aviso 14" xfId="1206" xr:uid="{00000000-0005-0000-0000-0000C6040000}"/>
    <cellStyle name="Texto de Aviso 15" xfId="1207" xr:uid="{00000000-0005-0000-0000-0000C7040000}"/>
    <cellStyle name="Texto de Aviso 16" xfId="1208" xr:uid="{00000000-0005-0000-0000-0000C8040000}"/>
    <cellStyle name="Texto de Aviso 17" xfId="1209" xr:uid="{00000000-0005-0000-0000-0000C9040000}"/>
    <cellStyle name="Texto de Aviso 18" xfId="1210" xr:uid="{00000000-0005-0000-0000-0000CA040000}"/>
    <cellStyle name="Texto de Aviso 19" xfId="1211" xr:uid="{00000000-0005-0000-0000-0000CB040000}"/>
    <cellStyle name="Texto de Aviso 2" xfId="1212" xr:uid="{00000000-0005-0000-0000-0000CC040000}"/>
    <cellStyle name="Texto de Aviso 2 1" xfId="1213" xr:uid="{00000000-0005-0000-0000-0000CD040000}"/>
    <cellStyle name="Texto de Aviso 2 10" xfId="1214" xr:uid="{00000000-0005-0000-0000-0000CE040000}"/>
    <cellStyle name="Texto de Aviso 2 11" xfId="1215" xr:uid="{00000000-0005-0000-0000-0000CF040000}"/>
    <cellStyle name="Texto de Aviso 2 12" xfId="1216" xr:uid="{00000000-0005-0000-0000-0000D0040000}"/>
    <cellStyle name="Texto de Aviso 2 13" xfId="1217" xr:uid="{00000000-0005-0000-0000-0000D1040000}"/>
    <cellStyle name="Texto de Aviso 2 14" xfId="1218" xr:uid="{00000000-0005-0000-0000-0000D2040000}"/>
    <cellStyle name="Texto de Aviso 2 15" xfId="1219" xr:uid="{00000000-0005-0000-0000-0000D3040000}"/>
    <cellStyle name="Texto de Aviso 2 16" xfId="1220" xr:uid="{00000000-0005-0000-0000-0000D4040000}"/>
    <cellStyle name="Texto de Aviso 2 17" xfId="1221" xr:uid="{00000000-0005-0000-0000-0000D5040000}"/>
    <cellStyle name="Texto de Aviso 2 18" xfId="1222" xr:uid="{00000000-0005-0000-0000-0000D6040000}"/>
    <cellStyle name="Texto de Aviso 2 19" xfId="1223" xr:uid="{00000000-0005-0000-0000-0000D7040000}"/>
    <cellStyle name="Texto de Aviso 2 2" xfId="1224" xr:uid="{00000000-0005-0000-0000-0000D8040000}"/>
    <cellStyle name="Texto de Aviso 2 20" xfId="1225" xr:uid="{00000000-0005-0000-0000-0000D9040000}"/>
    <cellStyle name="Texto de Aviso 2 3" xfId="1226" xr:uid="{00000000-0005-0000-0000-0000DA040000}"/>
    <cellStyle name="Texto de Aviso 2 4" xfId="1227" xr:uid="{00000000-0005-0000-0000-0000DB040000}"/>
    <cellStyle name="Texto de Aviso 2 5" xfId="1228" xr:uid="{00000000-0005-0000-0000-0000DC040000}"/>
    <cellStyle name="Texto de Aviso 2 6" xfId="1229" xr:uid="{00000000-0005-0000-0000-0000DD040000}"/>
    <cellStyle name="Texto de Aviso 2 7" xfId="1230" xr:uid="{00000000-0005-0000-0000-0000DE040000}"/>
    <cellStyle name="Texto de Aviso 2 8" xfId="1231" xr:uid="{00000000-0005-0000-0000-0000DF040000}"/>
    <cellStyle name="Texto de Aviso 2 9" xfId="1232" xr:uid="{00000000-0005-0000-0000-0000E0040000}"/>
    <cellStyle name="Texto de Aviso 20" xfId="1233" xr:uid="{00000000-0005-0000-0000-0000E1040000}"/>
    <cellStyle name="Texto de Aviso 21" xfId="1234" xr:uid="{00000000-0005-0000-0000-0000E2040000}"/>
    <cellStyle name="Texto de Aviso 3" xfId="1235" xr:uid="{00000000-0005-0000-0000-0000E3040000}"/>
    <cellStyle name="Texto de Aviso 4" xfId="1236" xr:uid="{00000000-0005-0000-0000-0000E4040000}"/>
    <cellStyle name="Texto de Aviso 5" xfId="1237" xr:uid="{00000000-0005-0000-0000-0000E5040000}"/>
    <cellStyle name="Texto de Aviso 6" xfId="1238" xr:uid="{00000000-0005-0000-0000-0000E6040000}"/>
    <cellStyle name="Texto de Aviso 7" xfId="1239" xr:uid="{00000000-0005-0000-0000-0000E7040000}"/>
    <cellStyle name="Texto de Aviso 8" xfId="1240" xr:uid="{00000000-0005-0000-0000-0000E8040000}"/>
    <cellStyle name="Texto de Aviso 9" xfId="1241" xr:uid="{00000000-0005-0000-0000-0000E9040000}"/>
    <cellStyle name="Texto Explicativo 1" xfId="1242" xr:uid="{00000000-0005-0000-0000-0000EA040000}"/>
    <cellStyle name="Texto Explicativo 10" xfId="1243" xr:uid="{00000000-0005-0000-0000-0000EB040000}"/>
    <cellStyle name="Texto Explicativo 11" xfId="1244" xr:uid="{00000000-0005-0000-0000-0000EC040000}"/>
    <cellStyle name="Texto Explicativo 12" xfId="1245" xr:uid="{00000000-0005-0000-0000-0000ED040000}"/>
    <cellStyle name="Texto Explicativo 13" xfId="1246" xr:uid="{00000000-0005-0000-0000-0000EE040000}"/>
    <cellStyle name="Texto Explicativo 14" xfId="1247" xr:uid="{00000000-0005-0000-0000-0000EF040000}"/>
    <cellStyle name="Texto Explicativo 15" xfId="1248" xr:uid="{00000000-0005-0000-0000-0000F0040000}"/>
    <cellStyle name="Texto Explicativo 16" xfId="1249" xr:uid="{00000000-0005-0000-0000-0000F1040000}"/>
    <cellStyle name="Texto Explicativo 17" xfId="1250" xr:uid="{00000000-0005-0000-0000-0000F2040000}"/>
    <cellStyle name="Texto Explicativo 18" xfId="1251" xr:uid="{00000000-0005-0000-0000-0000F3040000}"/>
    <cellStyle name="Texto Explicativo 19" xfId="1252" xr:uid="{00000000-0005-0000-0000-0000F4040000}"/>
    <cellStyle name="Texto Explicativo 2" xfId="1253" xr:uid="{00000000-0005-0000-0000-0000F5040000}"/>
    <cellStyle name="Texto Explicativo 2 1" xfId="1254" xr:uid="{00000000-0005-0000-0000-0000F6040000}"/>
    <cellStyle name="Texto Explicativo 2 10" xfId="1255" xr:uid="{00000000-0005-0000-0000-0000F7040000}"/>
    <cellStyle name="Texto Explicativo 2 11" xfId="1256" xr:uid="{00000000-0005-0000-0000-0000F8040000}"/>
    <cellStyle name="Texto Explicativo 2 12" xfId="1257" xr:uid="{00000000-0005-0000-0000-0000F9040000}"/>
    <cellStyle name="Texto Explicativo 2 13" xfId="1258" xr:uid="{00000000-0005-0000-0000-0000FA040000}"/>
    <cellStyle name="Texto Explicativo 2 14" xfId="1259" xr:uid="{00000000-0005-0000-0000-0000FB040000}"/>
    <cellStyle name="Texto Explicativo 2 15" xfId="1260" xr:uid="{00000000-0005-0000-0000-0000FC040000}"/>
    <cellStyle name="Texto Explicativo 2 16" xfId="1261" xr:uid="{00000000-0005-0000-0000-0000FD040000}"/>
    <cellStyle name="Texto Explicativo 2 17" xfId="1262" xr:uid="{00000000-0005-0000-0000-0000FE040000}"/>
    <cellStyle name="Texto Explicativo 2 17 2" xfId="1505" xr:uid="{00000000-0005-0000-0000-0000FF040000}"/>
    <cellStyle name="Texto Explicativo 2 18" xfId="1263" xr:uid="{00000000-0005-0000-0000-000000050000}"/>
    <cellStyle name="Texto Explicativo 2 19" xfId="1264" xr:uid="{00000000-0005-0000-0000-000001050000}"/>
    <cellStyle name="Texto Explicativo 2 2" xfId="1265" xr:uid="{00000000-0005-0000-0000-000002050000}"/>
    <cellStyle name="Texto Explicativo 2 20" xfId="1266" xr:uid="{00000000-0005-0000-0000-000003050000}"/>
    <cellStyle name="Texto Explicativo 2 3" xfId="1267" xr:uid="{00000000-0005-0000-0000-000004050000}"/>
    <cellStyle name="Texto Explicativo 2 4" xfId="1268" xr:uid="{00000000-0005-0000-0000-000005050000}"/>
    <cellStyle name="Texto Explicativo 2 5" xfId="1269" xr:uid="{00000000-0005-0000-0000-000006050000}"/>
    <cellStyle name="Texto Explicativo 2 6" xfId="1270" xr:uid="{00000000-0005-0000-0000-000007050000}"/>
    <cellStyle name="Texto Explicativo 2 7" xfId="1271" xr:uid="{00000000-0005-0000-0000-000008050000}"/>
    <cellStyle name="Texto Explicativo 2 8" xfId="1272" xr:uid="{00000000-0005-0000-0000-000009050000}"/>
    <cellStyle name="Texto Explicativo 2 9" xfId="1273" xr:uid="{00000000-0005-0000-0000-00000A050000}"/>
    <cellStyle name="Texto Explicativo 20" xfId="1274" xr:uid="{00000000-0005-0000-0000-00000B050000}"/>
    <cellStyle name="Texto Explicativo 21" xfId="1275" xr:uid="{00000000-0005-0000-0000-00000C050000}"/>
    <cellStyle name="Texto Explicativo 3" xfId="1276" xr:uid="{00000000-0005-0000-0000-00000D050000}"/>
    <cellStyle name="Texto Explicativo 4" xfId="1277" xr:uid="{00000000-0005-0000-0000-00000E050000}"/>
    <cellStyle name="Texto Explicativo 5" xfId="1278" xr:uid="{00000000-0005-0000-0000-00000F050000}"/>
    <cellStyle name="Texto Explicativo 6" xfId="1279" xr:uid="{00000000-0005-0000-0000-000010050000}"/>
    <cellStyle name="Texto Explicativo 7" xfId="1280" xr:uid="{00000000-0005-0000-0000-000011050000}"/>
    <cellStyle name="Texto Explicativo 8" xfId="1281" xr:uid="{00000000-0005-0000-0000-000012050000}"/>
    <cellStyle name="Texto Explicativo 9" xfId="1282" xr:uid="{00000000-0005-0000-0000-000013050000}"/>
    <cellStyle name="Título 1 1" xfId="1283" xr:uid="{00000000-0005-0000-0000-000014050000}"/>
    <cellStyle name="Título 1 1 1" xfId="1284" xr:uid="{00000000-0005-0000-0000-000015050000}"/>
    <cellStyle name="Título 1 1 1 1" xfId="1285" xr:uid="{00000000-0005-0000-0000-000016050000}"/>
    <cellStyle name="Título 1 1 1 1 1" xfId="1286" xr:uid="{00000000-0005-0000-0000-000017050000}"/>
    <cellStyle name="Título 1 1 1 1 1 1" xfId="1287" xr:uid="{00000000-0005-0000-0000-000018050000}"/>
    <cellStyle name="Título 1 1 10" xfId="1288" xr:uid="{00000000-0005-0000-0000-000019050000}"/>
    <cellStyle name="Título 1 1 11" xfId="1289" xr:uid="{00000000-0005-0000-0000-00001A050000}"/>
    <cellStyle name="Título 1 1 12" xfId="1290" xr:uid="{00000000-0005-0000-0000-00001B050000}"/>
    <cellStyle name="Título 1 1 13" xfId="1291" xr:uid="{00000000-0005-0000-0000-00001C050000}"/>
    <cellStyle name="Título 1 1 14" xfId="1292" xr:uid="{00000000-0005-0000-0000-00001D050000}"/>
    <cellStyle name="Título 1 1 15" xfId="1293" xr:uid="{00000000-0005-0000-0000-00001E050000}"/>
    <cellStyle name="Título 1 1 16" xfId="1294" xr:uid="{00000000-0005-0000-0000-00001F050000}"/>
    <cellStyle name="Título 1 1 17" xfId="1295" xr:uid="{00000000-0005-0000-0000-000020050000}"/>
    <cellStyle name="Título 1 1 18" xfId="1296" xr:uid="{00000000-0005-0000-0000-000021050000}"/>
    <cellStyle name="Título 1 1 19" xfId="1297" xr:uid="{00000000-0005-0000-0000-000022050000}"/>
    <cellStyle name="Título 1 1 2" xfId="1298" xr:uid="{00000000-0005-0000-0000-000023050000}"/>
    <cellStyle name="Título 1 1 20" xfId="1299" xr:uid="{00000000-0005-0000-0000-000024050000}"/>
    <cellStyle name="Título 1 1 21" xfId="1300" xr:uid="{00000000-0005-0000-0000-000025050000}"/>
    <cellStyle name="Título 1 1 3" xfId="1301" xr:uid="{00000000-0005-0000-0000-000026050000}"/>
    <cellStyle name="Título 1 1 4" xfId="1302" xr:uid="{00000000-0005-0000-0000-000027050000}"/>
    <cellStyle name="Título 1 1 5" xfId="1303" xr:uid="{00000000-0005-0000-0000-000028050000}"/>
    <cellStyle name="Título 1 1 6" xfId="1304" xr:uid="{00000000-0005-0000-0000-000029050000}"/>
    <cellStyle name="Título 1 1 7" xfId="1305" xr:uid="{00000000-0005-0000-0000-00002A050000}"/>
    <cellStyle name="Título 1 1 8" xfId="1306" xr:uid="{00000000-0005-0000-0000-00002B050000}"/>
    <cellStyle name="Título 1 1 9" xfId="1307" xr:uid="{00000000-0005-0000-0000-00002C050000}"/>
    <cellStyle name="Título 1 10" xfId="1308" xr:uid="{00000000-0005-0000-0000-00002D050000}"/>
    <cellStyle name="Título 1 11" xfId="1309" xr:uid="{00000000-0005-0000-0000-00002E050000}"/>
    <cellStyle name="Título 1 12" xfId="1310" xr:uid="{00000000-0005-0000-0000-00002F050000}"/>
    <cellStyle name="Título 1 13" xfId="1311" xr:uid="{00000000-0005-0000-0000-000030050000}"/>
    <cellStyle name="Título 1 14" xfId="1312" xr:uid="{00000000-0005-0000-0000-000031050000}"/>
    <cellStyle name="Título 1 15" xfId="1313" xr:uid="{00000000-0005-0000-0000-000032050000}"/>
    <cellStyle name="Título 1 16" xfId="1314" xr:uid="{00000000-0005-0000-0000-000033050000}"/>
    <cellStyle name="Título 1 17" xfId="1315" xr:uid="{00000000-0005-0000-0000-000034050000}"/>
    <cellStyle name="Título 1 18" xfId="1316" xr:uid="{00000000-0005-0000-0000-000035050000}"/>
    <cellStyle name="Título 1 19" xfId="1317" xr:uid="{00000000-0005-0000-0000-000036050000}"/>
    <cellStyle name="Título 1 2" xfId="1318" xr:uid="{00000000-0005-0000-0000-000037050000}"/>
    <cellStyle name="Título 1 2 1" xfId="1319" xr:uid="{00000000-0005-0000-0000-000038050000}"/>
    <cellStyle name="Título 1 2 10" xfId="1320" xr:uid="{00000000-0005-0000-0000-000039050000}"/>
    <cellStyle name="Título 1 2 11" xfId="1321" xr:uid="{00000000-0005-0000-0000-00003A050000}"/>
    <cellStyle name="Título 1 2 12" xfId="1322" xr:uid="{00000000-0005-0000-0000-00003B050000}"/>
    <cellStyle name="Título 1 2 13" xfId="1323" xr:uid="{00000000-0005-0000-0000-00003C050000}"/>
    <cellStyle name="Título 1 2 14" xfId="1324" xr:uid="{00000000-0005-0000-0000-00003D050000}"/>
    <cellStyle name="Título 1 2 15" xfId="1325" xr:uid="{00000000-0005-0000-0000-00003E050000}"/>
    <cellStyle name="Título 1 2 16" xfId="1326" xr:uid="{00000000-0005-0000-0000-00003F050000}"/>
    <cellStyle name="Título 1 2 17" xfId="1327" xr:uid="{00000000-0005-0000-0000-000040050000}"/>
    <cellStyle name="Título 1 2 18" xfId="1328" xr:uid="{00000000-0005-0000-0000-000041050000}"/>
    <cellStyle name="Título 1 2 19" xfId="1329" xr:uid="{00000000-0005-0000-0000-000042050000}"/>
    <cellStyle name="Título 1 2 2" xfId="1330" xr:uid="{00000000-0005-0000-0000-000043050000}"/>
    <cellStyle name="Título 1 2 20" xfId="1331" xr:uid="{00000000-0005-0000-0000-000044050000}"/>
    <cellStyle name="Título 1 2 3" xfId="1332" xr:uid="{00000000-0005-0000-0000-000045050000}"/>
    <cellStyle name="Título 1 2 4" xfId="1333" xr:uid="{00000000-0005-0000-0000-000046050000}"/>
    <cellStyle name="Título 1 2 5" xfId="1334" xr:uid="{00000000-0005-0000-0000-000047050000}"/>
    <cellStyle name="Título 1 2 6" xfId="1335" xr:uid="{00000000-0005-0000-0000-000048050000}"/>
    <cellStyle name="Título 1 2 7" xfId="1336" xr:uid="{00000000-0005-0000-0000-000049050000}"/>
    <cellStyle name="Título 1 2 8" xfId="1337" xr:uid="{00000000-0005-0000-0000-00004A050000}"/>
    <cellStyle name="Título 1 2 9" xfId="1338" xr:uid="{00000000-0005-0000-0000-00004B050000}"/>
    <cellStyle name="Título 1 20" xfId="1339" xr:uid="{00000000-0005-0000-0000-00004C050000}"/>
    <cellStyle name="Título 1 21" xfId="1340" xr:uid="{00000000-0005-0000-0000-00004D050000}"/>
    <cellStyle name="Título 1 22" xfId="1341" xr:uid="{00000000-0005-0000-0000-00004E050000}"/>
    <cellStyle name="Título 1 3" xfId="1342" xr:uid="{00000000-0005-0000-0000-00004F050000}"/>
    <cellStyle name="Título 1 4" xfId="1343" xr:uid="{00000000-0005-0000-0000-000050050000}"/>
    <cellStyle name="Título 1 5" xfId="1344" xr:uid="{00000000-0005-0000-0000-000051050000}"/>
    <cellStyle name="Título 1 6" xfId="1345" xr:uid="{00000000-0005-0000-0000-000052050000}"/>
    <cellStyle name="Título 1 7" xfId="1346" xr:uid="{00000000-0005-0000-0000-000053050000}"/>
    <cellStyle name="Título 1 8" xfId="1347" xr:uid="{00000000-0005-0000-0000-000054050000}"/>
    <cellStyle name="Título 1 9" xfId="1348" xr:uid="{00000000-0005-0000-0000-000055050000}"/>
    <cellStyle name="Título 10" xfId="1349" xr:uid="{00000000-0005-0000-0000-000056050000}"/>
    <cellStyle name="Título 11" xfId="1350" xr:uid="{00000000-0005-0000-0000-000057050000}"/>
    <cellStyle name="Título 12" xfId="1351" xr:uid="{00000000-0005-0000-0000-000058050000}"/>
    <cellStyle name="Título 13" xfId="1352" xr:uid="{00000000-0005-0000-0000-000059050000}"/>
    <cellStyle name="Título 14" xfId="1353" xr:uid="{00000000-0005-0000-0000-00005A050000}"/>
    <cellStyle name="Título 15" xfId="1354" xr:uid="{00000000-0005-0000-0000-00005B050000}"/>
    <cellStyle name="Título 16" xfId="1355" xr:uid="{00000000-0005-0000-0000-00005C050000}"/>
    <cellStyle name="Título 17" xfId="1356" xr:uid="{00000000-0005-0000-0000-00005D050000}"/>
    <cellStyle name="Título 18" xfId="1357" xr:uid="{00000000-0005-0000-0000-00005E050000}"/>
    <cellStyle name="Título 19" xfId="1358" xr:uid="{00000000-0005-0000-0000-00005F050000}"/>
    <cellStyle name="Título 2 1" xfId="1359" xr:uid="{00000000-0005-0000-0000-000060050000}"/>
    <cellStyle name="Título 2 10" xfId="1360" xr:uid="{00000000-0005-0000-0000-000061050000}"/>
    <cellStyle name="Título 2 11" xfId="1361" xr:uid="{00000000-0005-0000-0000-000062050000}"/>
    <cellStyle name="Título 2 12" xfId="1362" xr:uid="{00000000-0005-0000-0000-000063050000}"/>
    <cellStyle name="Título 2 13" xfId="1363" xr:uid="{00000000-0005-0000-0000-000064050000}"/>
    <cellStyle name="Título 2 14" xfId="1364" xr:uid="{00000000-0005-0000-0000-000065050000}"/>
    <cellStyle name="Título 2 15" xfId="1365" xr:uid="{00000000-0005-0000-0000-000066050000}"/>
    <cellStyle name="Título 2 16" xfId="1366" xr:uid="{00000000-0005-0000-0000-000067050000}"/>
    <cellStyle name="Título 2 17" xfId="1367" xr:uid="{00000000-0005-0000-0000-000068050000}"/>
    <cellStyle name="Título 2 18" xfId="1368" xr:uid="{00000000-0005-0000-0000-000069050000}"/>
    <cellStyle name="Título 2 19" xfId="1369" xr:uid="{00000000-0005-0000-0000-00006A050000}"/>
    <cellStyle name="Título 2 2" xfId="1370" xr:uid="{00000000-0005-0000-0000-00006B050000}"/>
    <cellStyle name="Título 2 2 1" xfId="1371" xr:uid="{00000000-0005-0000-0000-00006C050000}"/>
    <cellStyle name="Título 2 2 10" xfId="1372" xr:uid="{00000000-0005-0000-0000-00006D050000}"/>
    <cellStyle name="Título 2 2 11" xfId="1373" xr:uid="{00000000-0005-0000-0000-00006E050000}"/>
    <cellStyle name="Título 2 2 12" xfId="1374" xr:uid="{00000000-0005-0000-0000-00006F050000}"/>
    <cellStyle name="Título 2 2 13" xfId="1375" xr:uid="{00000000-0005-0000-0000-000070050000}"/>
    <cellStyle name="Título 2 2 14" xfId="1376" xr:uid="{00000000-0005-0000-0000-000071050000}"/>
    <cellStyle name="Título 2 2 15" xfId="1377" xr:uid="{00000000-0005-0000-0000-000072050000}"/>
    <cellStyle name="Título 2 2 16" xfId="1378" xr:uid="{00000000-0005-0000-0000-000073050000}"/>
    <cellStyle name="Título 2 2 17" xfId="1379" xr:uid="{00000000-0005-0000-0000-000074050000}"/>
    <cellStyle name="Título 2 2 18" xfId="1380" xr:uid="{00000000-0005-0000-0000-000075050000}"/>
    <cellStyle name="Título 2 2 19" xfId="1381" xr:uid="{00000000-0005-0000-0000-000076050000}"/>
    <cellStyle name="Título 2 2 2" xfId="1382" xr:uid="{00000000-0005-0000-0000-000077050000}"/>
    <cellStyle name="Título 2 2 20" xfId="1383" xr:uid="{00000000-0005-0000-0000-000078050000}"/>
    <cellStyle name="Título 2 2 3" xfId="1384" xr:uid="{00000000-0005-0000-0000-000079050000}"/>
    <cellStyle name="Título 2 2 4" xfId="1385" xr:uid="{00000000-0005-0000-0000-00007A050000}"/>
    <cellStyle name="Título 2 2 5" xfId="1386" xr:uid="{00000000-0005-0000-0000-00007B050000}"/>
    <cellStyle name="Título 2 2 6" xfId="1387" xr:uid="{00000000-0005-0000-0000-00007C050000}"/>
    <cellStyle name="Título 2 2 7" xfId="1388" xr:uid="{00000000-0005-0000-0000-00007D050000}"/>
    <cellStyle name="Título 2 2 8" xfId="1389" xr:uid="{00000000-0005-0000-0000-00007E050000}"/>
    <cellStyle name="Título 2 2 9" xfId="1390" xr:uid="{00000000-0005-0000-0000-00007F050000}"/>
    <cellStyle name="Título 2 20" xfId="1391" xr:uid="{00000000-0005-0000-0000-000080050000}"/>
    <cellStyle name="Título 2 21" xfId="1392" xr:uid="{00000000-0005-0000-0000-000081050000}"/>
    <cellStyle name="Título 2 3" xfId="1393" xr:uid="{00000000-0005-0000-0000-000082050000}"/>
    <cellStyle name="Título 2 4" xfId="1394" xr:uid="{00000000-0005-0000-0000-000083050000}"/>
    <cellStyle name="Título 2 5" xfId="1395" xr:uid="{00000000-0005-0000-0000-000084050000}"/>
    <cellStyle name="Título 2 6" xfId="1396" xr:uid="{00000000-0005-0000-0000-000085050000}"/>
    <cellStyle name="Título 2 7" xfId="1397" xr:uid="{00000000-0005-0000-0000-000086050000}"/>
    <cellStyle name="Título 2 8" xfId="1398" xr:uid="{00000000-0005-0000-0000-000087050000}"/>
    <cellStyle name="Título 2 9" xfId="1399" xr:uid="{00000000-0005-0000-0000-000088050000}"/>
    <cellStyle name="Título 20" xfId="1400" xr:uid="{00000000-0005-0000-0000-000089050000}"/>
    <cellStyle name="Título 21" xfId="1401" xr:uid="{00000000-0005-0000-0000-00008A050000}"/>
    <cellStyle name="Título 22" xfId="1402" xr:uid="{00000000-0005-0000-0000-00008B050000}"/>
    <cellStyle name="Título 23" xfId="1403" xr:uid="{00000000-0005-0000-0000-00008C050000}"/>
    <cellStyle name="Título 24" xfId="1404" xr:uid="{00000000-0005-0000-0000-00008D050000}"/>
    <cellStyle name="Título 25" xfId="1405" xr:uid="{00000000-0005-0000-0000-00008E050000}"/>
    <cellStyle name="Título 3 1" xfId="1406" xr:uid="{00000000-0005-0000-0000-00008F050000}"/>
    <cellStyle name="Título 3 10" xfId="1407" xr:uid="{00000000-0005-0000-0000-000090050000}"/>
    <cellStyle name="Título 3 11" xfId="1408" xr:uid="{00000000-0005-0000-0000-000091050000}"/>
    <cellStyle name="Título 3 12" xfId="1409" xr:uid="{00000000-0005-0000-0000-000092050000}"/>
    <cellStyle name="Título 3 13" xfId="1410" xr:uid="{00000000-0005-0000-0000-000093050000}"/>
    <cellStyle name="Título 3 14" xfId="1411" xr:uid="{00000000-0005-0000-0000-000094050000}"/>
    <cellStyle name="Título 3 15" xfId="1412" xr:uid="{00000000-0005-0000-0000-000095050000}"/>
    <cellStyle name="Título 3 16" xfId="1413" xr:uid="{00000000-0005-0000-0000-000096050000}"/>
    <cellStyle name="Título 3 17" xfId="1414" xr:uid="{00000000-0005-0000-0000-000097050000}"/>
    <cellStyle name="Título 3 18" xfId="1415" xr:uid="{00000000-0005-0000-0000-000098050000}"/>
    <cellStyle name="Título 3 19" xfId="1416" xr:uid="{00000000-0005-0000-0000-000099050000}"/>
    <cellStyle name="Título 3 2" xfId="1417" xr:uid="{00000000-0005-0000-0000-00009A050000}"/>
    <cellStyle name="Título 3 2 1" xfId="1418" xr:uid="{00000000-0005-0000-0000-00009B050000}"/>
    <cellStyle name="Título 3 2 10" xfId="1419" xr:uid="{00000000-0005-0000-0000-00009C050000}"/>
    <cellStyle name="Título 3 2 11" xfId="1420" xr:uid="{00000000-0005-0000-0000-00009D050000}"/>
    <cellStyle name="Título 3 2 12" xfId="1421" xr:uid="{00000000-0005-0000-0000-00009E050000}"/>
    <cellStyle name="Título 3 2 13" xfId="1422" xr:uid="{00000000-0005-0000-0000-00009F050000}"/>
    <cellStyle name="Título 3 2 14" xfId="1423" xr:uid="{00000000-0005-0000-0000-0000A0050000}"/>
    <cellStyle name="Título 3 2 15" xfId="1424" xr:uid="{00000000-0005-0000-0000-0000A1050000}"/>
    <cellStyle name="Título 3 2 16" xfId="1425" xr:uid="{00000000-0005-0000-0000-0000A2050000}"/>
    <cellStyle name="Título 3 2 17" xfId="1426" xr:uid="{00000000-0005-0000-0000-0000A3050000}"/>
    <cellStyle name="Título 3 2 18" xfId="1427" xr:uid="{00000000-0005-0000-0000-0000A4050000}"/>
    <cellStyle name="Título 3 2 19" xfId="1428" xr:uid="{00000000-0005-0000-0000-0000A5050000}"/>
    <cellStyle name="Título 3 2 2" xfId="1429" xr:uid="{00000000-0005-0000-0000-0000A6050000}"/>
    <cellStyle name="Título 3 2 20" xfId="1430" xr:uid="{00000000-0005-0000-0000-0000A7050000}"/>
    <cellStyle name="Título 3 2 3" xfId="1431" xr:uid="{00000000-0005-0000-0000-0000A8050000}"/>
    <cellStyle name="Título 3 2 4" xfId="1432" xr:uid="{00000000-0005-0000-0000-0000A9050000}"/>
    <cellStyle name="Título 3 2 5" xfId="1433" xr:uid="{00000000-0005-0000-0000-0000AA050000}"/>
    <cellStyle name="Título 3 2 6" xfId="1434" xr:uid="{00000000-0005-0000-0000-0000AB050000}"/>
    <cellStyle name="Título 3 2 7" xfId="1435" xr:uid="{00000000-0005-0000-0000-0000AC050000}"/>
    <cellStyle name="Título 3 2 8" xfId="1436" xr:uid="{00000000-0005-0000-0000-0000AD050000}"/>
    <cellStyle name="Título 3 2 9" xfId="1437" xr:uid="{00000000-0005-0000-0000-0000AE050000}"/>
    <cellStyle name="Título 3 20" xfId="1438" xr:uid="{00000000-0005-0000-0000-0000AF050000}"/>
    <cellStyle name="Título 3 21" xfId="1439" xr:uid="{00000000-0005-0000-0000-0000B0050000}"/>
    <cellStyle name="Título 3 3" xfId="1440" xr:uid="{00000000-0005-0000-0000-0000B1050000}"/>
    <cellStyle name="Título 3 4" xfId="1441" xr:uid="{00000000-0005-0000-0000-0000B2050000}"/>
    <cellStyle name="Título 3 5" xfId="1442" xr:uid="{00000000-0005-0000-0000-0000B3050000}"/>
    <cellStyle name="Título 3 6" xfId="1443" xr:uid="{00000000-0005-0000-0000-0000B4050000}"/>
    <cellStyle name="Título 3 7" xfId="1444" xr:uid="{00000000-0005-0000-0000-0000B5050000}"/>
    <cellStyle name="Título 3 8" xfId="1445" xr:uid="{00000000-0005-0000-0000-0000B6050000}"/>
    <cellStyle name="Título 3 9" xfId="1446" xr:uid="{00000000-0005-0000-0000-0000B7050000}"/>
    <cellStyle name="Título 4 1" xfId="1447" xr:uid="{00000000-0005-0000-0000-0000B8050000}"/>
    <cellStyle name="Título 4 10" xfId="1448" xr:uid="{00000000-0005-0000-0000-0000B9050000}"/>
    <cellStyle name="Título 4 11" xfId="1449" xr:uid="{00000000-0005-0000-0000-0000BA050000}"/>
    <cellStyle name="Título 4 12" xfId="1450" xr:uid="{00000000-0005-0000-0000-0000BB050000}"/>
    <cellStyle name="Título 4 13" xfId="1451" xr:uid="{00000000-0005-0000-0000-0000BC050000}"/>
    <cellStyle name="Título 4 14" xfId="1452" xr:uid="{00000000-0005-0000-0000-0000BD050000}"/>
    <cellStyle name="Título 4 15" xfId="1453" xr:uid="{00000000-0005-0000-0000-0000BE050000}"/>
    <cellStyle name="Título 4 16" xfId="1454" xr:uid="{00000000-0005-0000-0000-0000BF050000}"/>
    <cellStyle name="Título 4 17" xfId="1455" xr:uid="{00000000-0005-0000-0000-0000C0050000}"/>
    <cellStyle name="Título 4 18" xfId="1456" xr:uid="{00000000-0005-0000-0000-0000C1050000}"/>
    <cellStyle name="Título 4 19" xfId="1457" xr:uid="{00000000-0005-0000-0000-0000C2050000}"/>
    <cellStyle name="Título 4 2" xfId="1458" xr:uid="{00000000-0005-0000-0000-0000C3050000}"/>
    <cellStyle name="Título 4 2 1" xfId="1459" xr:uid="{00000000-0005-0000-0000-0000C4050000}"/>
    <cellStyle name="Título 4 2 10" xfId="1460" xr:uid="{00000000-0005-0000-0000-0000C5050000}"/>
    <cellStyle name="Título 4 2 11" xfId="1461" xr:uid="{00000000-0005-0000-0000-0000C6050000}"/>
    <cellStyle name="Título 4 2 12" xfId="1462" xr:uid="{00000000-0005-0000-0000-0000C7050000}"/>
    <cellStyle name="Título 4 2 13" xfId="1463" xr:uid="{00000000-0005-0000-0000-0000C8050000}"/>
    <cellStyle name="Título 4 2 14" xfId="1464" xr:uid="{00000000-0005-0000-0000-0000C9050000}"/>
    <cellStyle name="Título 4 2 15" xfId="1465" xr:uid="{00000000-0005-0000-0000-0000CA050000}"/>
    <cellStyle name="Título 4 2 16" xfId="1466" xr:uid="{00000000-0005-0000-0000-0000CB050000}"/>
    <cellStyle name="Título 4 2 17" xfId="1467" xr:uid="{00000000-0005-0000-0000-0000CC050000}"/>
    <cellStyle name="Título 4 2 18" xfId="1468" xr:uid="{00000000-0005-0000-0000-0000CD050000}"/>
    <cellStyle name="Título 4 2 19" xfId="1469" xr:uid="{00000000-0005-0000-0000-0000CE050000}"/>
    <cellStyle name="Título 4 2 2" xfId="1470" xr:uid="{00000000-0005-0000-0000-0000CF050000}"/>
    <cellStyle name="Título 4 2 20" xfId="1471" xr:uid="{00000000-0005-0000-0000-0000D0050000}"/>
    <cellStyle name="Título 4 2 3" xfId="1472" xr:uid="{00000000-0005-0000-0000-0000D1050000}"/>
    <cellStyle name="Título 5" xfId="1473" xr:uid="{00000000-0005-0000-0000-0000D2050000}"/>
    <cellStyle name="Total 1" xfId="1474" xr:uid="{00000000-0005-0000-0000-0000D3050000}"/>
    <cellStyle name="Total 10" xfId="1475" xr:uid="{00000000-0005-0000-0000-0000D4050000}"/>
    <cellStyle name="Total 11" xfId="1476" xr:uid="{00000000-0005-0000-0000-0000D5050000}"/>
    <cellStyle name="Total 12" xfId="1477" xr:uid="{00000000-0005-0000-0000-0000D6050000}"/>
    <cellStyle name="Total 13" xfId="1478" xr:uid="{00000000-0005-0000-0000-0000D7050000}"/>
    <cellStyle name="Total 14" xfId="1479" xr:uid="{00000000-0005-0000-0000-0000D8050000}"/>
    <cellStyle name="Total 15" xfId="1480" xr:uid="{00000000-0005-0000-0000-0000D9050000}"/>
    <cellStyle name="Total 16" xfId="1481" xr:uid="{00000000-0005-0000-0000-0000DA050000}"/>
    <cellStyle name="Total 17" xfId="1482" xr:uid="{00000000-0005-0000-0000-0000DB050000}"/>
    <cellStyle name="Total 18" xfId="1483" xr:uid="{00000000-0005-0000-0000-0000DC050000}"/>
    <cellStyle name="Total 19" xfId="1484" xr:uid="{00000000-0005-0000-0000-0000DD050000}"/>
    <cellStyle name="Total 2" xfId="1485" xr:uid="{00000000-0005-0000-0000-0000DE050000}"/>
    <cellStyle name="Total 2 1" xfId="1486" xr:uid="{00000000-0005-0000-0000-0000DF050000}"/>
    <cellStyle name="Total 2 10" xfId="1487" xr:uid="{00000000-0005-0000-0000-0000E0050000}"/>
    <cellStyle name="Total 2 11" xfId="1488" xr:uid="{00000000-0005-0000-0000-0000E1050000}"/>
    <cellStyle name="Total 2 12" xfId="1489" xr:uid="{00000000-0005-0000-0000-0000E2050000}"/>
    <cellStyle name="Total 2 13" xfId="1490" xr:uid="{00000000-0005-0000-0000-0000E3050000}"/>
    <cellStyle name="Total 2 14" xfId="1491" xr:uid="{00000000-0005-0000-0000-0000E4050000}"/>
    <cellStyle name="Total 2 15" xfId="1492" xr:uid="{00000000-0005-0000-0000-0000E5050000}"/>
    <cellStyle name="Total 2 16" xfId="1493" xr:uid="{00000000-0005-0000-0000-0000E6050000}"/>
    <cellStyle name="Total 2 17" xfId="1494" xr:uid="{00000000-0005-0000-0000-0000E7050000}"/>
    <cellStyle name="Total 2 18" xfId="1495" xr:uid="{00000000-0005-0000-0000-0000E8050000}"/>
    <cellStyle name="Total 2 19" xfId="1496" xr:uid="{00000000-0005-0000-0000-0000E9050000}"/>
    <cellStyle name="Total 2 2" xfId="1497" xr:uid="{00000000-0005-0000-0000-0000EA050000}"/>
    <cellStyle name="Vírgula" xfId="1498" builtinId="3"/>
    <cellStyle name="Vírgula 2" xfId="1499" xr:uid="{00000000-0005-0000-0000-0000EC050000}"/>
    <cellStyle name="Vírgula 2 2" xfId="1502" xr:uid="{00000000-0005-0000-0000-0000ED050000}"/>
    <cellStyle name="Vírgula 2 2 2" xfId="1510" xr:uid="{00000000-0005-0000-0000-0000EE050000}"/>
    <cellStyle name="Vírgula 3" xfId="1517" xr:uid="{00000000-0005-0000-0000-0000EF050000}"/>
    <cellStyle name="Vírgula 3 2" xfId="1514" xr:uid="{00000000-0005-0000-0000-0000F0050000}"/>
    <cellStyle name="Vírgula 4" xfId="1518" xr:uid="{00000000-0005-0000-0000-0000F105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FF66"/>
      <rgbColor rgb="000000FF"/>
      <rgbColor rgb="00CCFF00"/>
      <rgbColor rgb="00FF0066"/>
      <rgbColor rgb="0066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CC6699"/>
      <rgbColor rgb="00FFFFCC"/>
      <rgbColor rgb="00CCFFFF"/>
      <rgbColor rgb="00660066"/>
      <rgbColor rgb="00FF8080"/>
      <rgbColor rgb="00005BAB"/>
      <rgbColor rgb="00CCCCFF"/>
      <rgbColor rgb="00000080"/>
      <rgbColor rgb="00FF3399"/>
      <rgbColor rgb="0099FF99"/>
      <rgbColor rgb="0000FFFF"/>
      <rgbColor rgb="00CC0066"/>
      <rgbColor rgb="00800000"/>
      <rgbColor rgb="00008080"/>
      <rgbColor rgb="000000FF"/>
      <rgbColor rgb="0000CCCC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CCCC99"/>
      <rgbColor rgb="00CCCCCC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A4FCCD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H83"/>
  <sheetViews>
    <sheetView tabSelected="1" view="pageBreakPreview" zoomScaleNormal="100" zoomScaleSheetLayoutView="100" workbookViewId="0">
      <selection activeCell="F82" sqref="F82"/>
    </sheetView>
  </sheetViews>
  <sheetFormatPr defaultColWidth="9.140625" defaultRowHeight="13.15"/>
  <cols>
    <col min="1" max="1" width="12.42578125" style="5" customWidth="1"/>
    <col min="2" max="2" width="84.28515625" style="4" customWidth="1"/>
    <col min="3" max="3" width="10.5703125" style="3" customWidth="1"/>
    <col min="4" max="4" width="14.42578125" style="3" customWidth="1"/>
    <col min="5" max="5" width="15.28515625" style="3" customWidth="1"/>
    <col min="6" max="6" width="15.7109375" style="3" customWidth="1"/>
    <col min="7" max="7" width="3.42578125" customWidth="1"/>
    <col min="8" max="8" width="24.28515625" customWidth="1"/>
    <col min="9" max="9" width="11.42578125" customWidth="1"/>
  </cols>
  <sheetData>
    <row r="1" spans="1:8" ht="57" customHeight="1">
      <c r="A1" s="26"/>
      <c r="B1" s="28" t="s">
        <v>0</v>
      </c>
      <c r="C1" s="29"/>
      <c r="D1" s="27"/>
      <c r="E1" s="30"/>
      <c r="F1" s="31"/>
      <c r="G1" s="2"/>
      <c r="H1" s="2"/>
    </row>
    <row r="2" spans="1:8" ht="75" customHeight="1">
      <c r="A2" s="32" t="s">
        <v>1</v>
      </c>
      <c r="B2" s="49" t="s">
        <v>2</v>
      </c>
      <c r="C2" s="33"/>
      <c r="D2" s="34"/>
      <c r="E2" s="33"/>
      <c r="F2" s="35"/>
      <c r="G2" s="2"/>
      <c r="H2" t="s">
        <v>3</v>
      </c>
    </row>
    <row r="3" spans="1:8" ht="30" customHeight="1">
      <c r="A3" s="55" t="s">
        <v>4</v>
      </c>
      <c r="B3" s="50" t="s">
        <v>5</v>
      </c>
      <c r="C3" s="33"/>
      <c r="D3" s="34"/>
      <c r="E3" s="33"/>
      <c r="F3" s="35"/>
      <c r="H3" s="56"/>
    </row>
    <row r="4" spans="1:8" ht="30" customHeight="1">
      <c r="A4" s="36" t="s">
        <v>6</v>
      </c>
      <c r="B4" s="51"/>
      <c r="C4" s="33"/>
      <c r="D4" s="34"/>
      <c r="E4" s="33"/>
      <c r="F4" s="35"/>
      <c r="H4" s="57"/>
    </row>
    <row r="5" spans="1:8" s="7" customFormat="1" ht="49.9" customHeight="1">
      <c r="A5" s="37" t="s">
        <v>7</v>
      </c>
      <c r="B5" s="37" t="s">
        <v>8</v>
      </c>
      <c r="C5" s="37" t="s">
        <v>9</v>
      </c>
      <c r="D5" s="37" t="s">
        <v>10</v>
      </c>
      <c r="E5" s="37" t="s">
        <v>11</v>
      </c>
      <c r="F5" s="37" t="s">
        <v>12</v>
      </c>
      <c r="H5" s="58" t="s">
        <v>13</v>
      </c>
    </row>
    <row r="6" spans="1:8" s="1" customFormat="1" ht="30" customHeight="1">
      <c r="A6" s="52">
        <v>5</v>
      </c>
      <c r="B6" s="9" t="s">
        <v>14</v>
      </c>
      <c r="C6" s="38"/>
      <c r="D6" s="39"/>
      <c r="E6" s="40"/>
      <c r="F6" s="40"/>
      <c r="H6" s="59"/>
    </row>
    <row r="7" spans="1:8" s="1" customFormat="1" ht="30" customHeight="1">
      <c r="A7" s="52" t="s">
        <v>15</v>
      </c>
      <c r="B7" s="9" t="s">
        <v>16</v>
      </c>
      <c r="C7" s="38"/>
      <c r="D7" s="39"/>
      <c r="E7" s="40"/>
      <c r="F7" s="40"/>
      <c r="H7" s="59"/>
    </row>
    <row r="8" spans="1:8" s="1" customFormat="1" ht="39.950000000000003" customHeight="1">
      <c r="A8" s="54" t="s">
        <v>17</v>
      </c>
      <c r="B8" s="41" t="s">
        <v>18</v>
      </c>
      <c r="C8" s="45" t="s">
        <v>19</v>
      </c>
      <c r="D8" s="42">
        <v>69.224029999999985</v>
      </c>
      <c r="E8" s="43">
        <f>ROUND((H8*$H$3),2)</f>
        <v>0</v>
      </c>
      <c r="F8" s="14">
        <f>ROUND(E8*D8,2)</f>
        <v>0</v>
      </c>
      <c r="H8" s="43">
        <v>39.76</v>
      </c>
    </row>
    <row r="9" spans="1:8" s="1" customFormat="1" ht="39.950000000000003" customHeight="1">
      <c r="A9" s="54" t="s">
        <v>20</v>
      </c>
      <c r="B9" s="41" t="s">
        <v>21</v>
      </c>
      <c r="C9" s="46" t="s">
        <v>19</v>
      </c>
      <c r="D9" s="42">
        <v>69.224029999999985</v>
      </c>
      <c r="E9" s="43">
        <f t="shared" ref="E9:E10" si="0">ROUND((H9*$H$3),2)</f>
        <v>0</v>
      </c>
      <c r="F9" s="14">
        <f t="shared" ref="F9:F10" si="1">ROUND(E9*D9,2)</f>
        <v>0</v>
      </c>
      <c r="H9" s="43">
        <v>41.47</v>
      </c>
    </row>
    <row r="10" spans="1:8" s="1" customFormat="1" ht="31.5" customHeight="1">
      <c r="A10" s="54" t="s">
        <v>22</v>
      </c>
      <c r="B10" s="13" t="s">
        <v>23</v>
      </c>
      <c r="C10" s="46" t="s">
        <v>19</v>
      </c>
      <c r="D10" s="12">
        <v>69.224029999999985</v>
      </c>
      <c r="E10" s="43">
        <f t="shared" si="0"/>
        <v>0</v>
      </c>
      <c r="F10" s="14">
        <f t="shared" si="1"/>
        <v>0</v>
      </c>
      <c r="H10" s="14">
        <v>38.67</v>
      </c>
    </row>
    <row r="11" spans="1:8" s="1" customFormat="1" ht="30" customHeight="1">
      <c r="A11" s="15"/>
      <c r="B11" s="16" t="s">
        <v>24</v>
      </c>
      <c r="C11" s="17" t="s">
        <v>25</v>
      </c>
      <c r="D11" s="18"/>
      <c r="E11" s="18"/>
      <c r="F11" s="60">
        <f>SUM(F8:F10)</f>
        <v>0</v>
      </c>
      <c r="H11" s="18"/>
    </row>
    <row r="12" spans="1:8" s="1" customFormat="1" ht="39.950000000000003" customHeight="1">
      <c r="A12" s="53" t="s">
        <v>26</v>
      </c>
      <c r="B12" s="10" t="s">
        <v>27</v>
      </c>
      <c r="C12" s="11"/>
      <c r="D12" s="12"/>
      <c r="E12" s="14"/>
      <c r="F12" s="14"/>
      <c r="H12" s="14"/>
    </row>
    <row r="13" spans="1:8" s="1" customFormat="1" ht="39.950000000000003" customHeight="1">
      <c r="A13" s="54" t="s">
        <v>28</v>
      </c>
      <c r="B13" s="41" t="s">
        <v>21</v>
      </c>
      <c r="C13" s="45" t="s">
        <v>19</v>
      </c>
      <c r="D13" s="42">
        <v>27.554819999999996</v>
      </c>
      <c r="E13" s="43">
        <f t="shared" ref="E13:E14" si="2">ROUND((H13*$H$3),2)</f>
        <v>0</v>
      </c>
      <c r="F13" s="14">
        <f t="shared" ref="F13:F14" si="3">ROUND(E13*D13,2)</f>
        <v>0</v>
      </c>
      <c r="H13" s="43">
        <v>41.47</v>
      </c>
    </row>
    <row r="14" spans="1:8" s="1" customFormat="1" ht="50.25" customHeight="1">
      <c r="A14" s="54" t="s">
        <v>29</v>
      </c>
      <c r="B14" s="41" t="s">
        <v>30</v>
      </c>
      <c r="C14" s="46" t="s">
        <v>19</v>
      </c>
      <c r="D14" s="42">
        <v>7.6365799999999995</v>
      </c>
      <c r="E14" s="43">
        <f t="shared" si="2"/>
        <v>0</v>
      </c>
      <c r="F14" s="14">
        <f t="shared" si="3"/>
        <v>0</v>
      </c>
      <c r="H14" s="43">
        <v>31.05</v>
      </c>
    </row>
    <row r="15" spans="1:8" s="1" customFormat="1" ht="30" customHeight="1">
      <c r="A15" s="15"/>
      <c r="B15" s="16" t="s">
        <v>31</v>
      </c>
      <c r="C15" s="17" t="s">
        <v>25</v>
      </c>
      <c r="D15" s="18"/>
      <c r="E15" s="18"/>
      <c r="F15" s="60">
        <f>SUM(F13:F14)</f>
        <v>0</v>
      </c>
      <c r="H15" s="18"/>
    </row>
    <row r="16" spans="1:8" s="1" customFormat="1" ht="30" customHeight="1">
      <c r="A16" s="52" t="s">
        <v>32</v>
      </c>
      <c r="B16" s="9" t="s">
        <v>33</v>
      </c>
      <c r="C16" s="38"/>
      <c r="D16" s="39"/>
      <c r="E16" s="40"/>
      <c r="F16" s="40"/>
      <c r="H16" s="40"/>
    </row>
    <row r="17" spans="1:8" s="1" customFormat="1" ht="80.099999999999994" customHeight="1">
      <c r="A17" s="54" t="s">
        <v>34</v>
      </c>
      <c r="B17" s="41" t="s">
        <v>35</v>
      </c>
      <c r="C17" s="46" t="s">
        <v>36</v>
      </c>
      <c r="D17" s="42">
        <v>13</v>
      </c>
      <c r="E17" s="43">
        <f t="shared" ref="E17" si="4">ROUND((H17*$H$3),2)</f>
        <v>0</v>
      </c>
      <c r="F17" s="14">
        <f t="shared" ref="F17" si="5">ROUND(E17*D17,2)</f>
        <v>0</v>
      </c>
      <c r="H17" s="43">
        <v>20.51</v>
      </c>
    </row>
    <row r="18" spans="1:8" s="1" customFormat="1" ht="30" customHeight="1">
      <c r="A18" s="15"/>
      <c r="B18" s="16" t="s">
        <v>37</v>
      </c>
      <c r="C18" s="17" t="s">
        <v>25</v>
      </c>
      <c r="D18" s="18"/>
      <c r="E18" s="18"/>
      <c r="F18" s="60">
        <f>SUM(F17)</f>
        <v>0</v>
      </c>
      <c r="H18" s="18"/>
    </row>
    <row r="19" spans="1:8" s="1" customFormat="1" ht="39.950000000000003" customHeight="1">
      <c r="A19" s="53" t="s">
        <v>38</v>
      </c>
      <c r="B19" s="10" t="s">
        <v>39</v>
      </c>
      <c r="C19" s="11"/>
      <c r="D19" s="12"/>
      <c r="E19" s="14"/>
      <c r="F19" s="14"/>
      <c r="H19" s="14"/>
    </row>
    <row r="20" spans="1:8" s="1" customFormat="1" ht="80.099999999999994" customHeight="1">
      <c r="A20" s="54" t="s">
        <v>40</v>
      </c>
      <c r="B20" s="41" t="s">
        <v>41</v>
      </c>
      <c r="C20" s="46" t="s">
        <v>36</v>
      </c>
      <c r="D20" s="42">
        <v>8</v>
      </c>
      <c r="E20" s="43">
        <f t="shared" ref="E20" si="6">ROUND((H20*$H$3),2)</f>
        <v>0</v>
      </c>
      <c r="F20" s="14">
        <f t="shared" ref="F20" si="7">ROUND(E20*D20,2)</f>
        <v>0</v>
      </c>
      <c r="H20" s="43">
        <v>16.52</v>
      </c>
    </row>
    <row r="21" spans="1:8" s="1" customFormat="1" ht="30" customHeight="1">
      <c r="A21" s="15"/>
      <c r="B21" s="16" t="s">
        <v>42</v>
      </c>
      <c r="C21" s="17" t="s">
        <v>25</v>
      </c>
      <c r="D21" s="18"/>
      <c r="E21" s="18"/>
      <c r="F21" s="60">
        <f>SUM(F20)</f>
        <v>0</v>
      </c>
      <c r="H21" s="18"/>
    </row>
    <row r="22" spans="1:8" s="1" customFormat="1" ht="39.950000000000003" customHeight="1">
      <c r="A22" s="53" t="s">
        <v>43</v>
      </c>
      <c r="B22" s="10" t="s">
        <v>44</v>
      </c>
      <c r="C22" s="11"/>
      <c r="D22" s="12"/>
      <c r="E22" s="14"/>
      <c r="F22" s="14"/>
      <c r="H22" s="14"/>
    </row>
    <row r="23" spans="1:8" s="1" customFormat="1" ht="39.950000000000003" customHeight="1">
      <c r="A23" s="54" t="s">
        <v>45</v>
      </c>
      <c r="B23" s="41" t="s">
        <v>46</v>
      </c>
      <c r="C23" s="45" t="s">
        <v>19</v>
      </c>
      <c r="D23" s="42">
        <v>2.0680000000000001</v>
      </c>
      <c r="E23" s="43">
        <f t="shared" ref="E23" si="8">ROUND((H23*$H$3),2)</f>
        <v>0</v>
      </c>
      <c r="F23" s="14">
        <f t="shared" ref="F23" si="9">ROUND(E23*D23,2)</f>
        <v>0</v>
      </c>
      <c r="H23" s="43">
        <v>47.06</v>
      </c>
    </row>
    <row r="24" spans="1:8" s="1" customFormat="1" ht="39.950000000000003" customHeight="1">
      <c r="A24" s="54" t="s">
        <v>47</v>
      </c>
      <c r="B24" s="41" t="s">
        <v>21</v>
      </c>
      <c r="C24" s="45" t="s">
        <v>19</v>
      </c>
      <c r="D24" s="42">
        <v>2.0680000000000001</v>
      </c>
      <c r="E24" s="43">
        <f t="shared" ref="E24:E25" si="10">ROUND((H24*$H$3),2)</f>
        <v>0</v>
      </c>
      <c r="F24" s="14">
        <f t="shared" ref="F24:F25" si="11">ROUND(E24*D24,2)</f>
        <v>0</v>
      </c>
      <c r="H24" s="43">
        <v>41.47</v>
      </c>
    </row>
    <row r="25" spans="1:8" s="1" customFormat="1" ht="30" customHeight="1">
      <c r="A25" s="54" t="s">
        <v>48</v>
      </c>
      <c r="B25" s="41" t="s">
        <v>23</v>
      </c>
      <c r="C25" s="46" t="s">
        <v>19</v>
      </c>
      <c r="D25" s="42">
        <v>2.0680000000000001</v>
      </c>
      <c r="E25" s="43">
        <f t="shared" si="10"/>
        <v>0</v>
      </c>
      <c r="F25" s="14">
        <f t="shared" si="11"/>
        <v>0</v>
      </c>
      <c r="H25" s="43">
        <v>38.67</v>
      </c>
    </row>
    <row r="26" spans="1:8" s="1" customFormat="1" ht="30" customHeight="1">
      <c r="A26" s="15"/>
      <c r="B26" s="16" t="s">
        <v>49</v>
      </c>
      <c r="C26" s="17" t="s">
        <v>25</v>
      </c>
      <c r="D26" s="18"/>
      <c r="E26" s="18"/>
      <c r="F26" s="60">
        <f>SUM(F23:F25)</f>
        <v>0</v>
      </c>
      <c r="H26" s="18"/>
    </row>
    <row r="27" spans="1:8" s="1" customFormat="1" ht="30" customHeight="1">
      <c r="A27" s="52" t="s">
        <v>50</v>
      </c>
      <c r="B27" s="9" t="s">
        <v>51</v>
      </c>
      <c r="C27" s="38"/>
      <c r="D27" s="39"/>
      <c r="E27" s="40"/>
      <c r="F27" s="40"/>
      <c r="H27" s="40"/>
    </row>
    <row r="28" spans="1:8" s="1" customFormat="1" ht="39.950000000000003" customHeight="1">
      <c r="A28" s="54" t="s">
        <v>52</v>
      </c>
      <c r="B28" s="41" t="s">
        <v>18</v>
      </c>
      <c r="C28" s="45" t="s">
        <v>19</v>
      </c>
      <c r="D28" s="42">
        <v>81.591999999999999</v>
      </c>
      <c r="E28" s="43">
        <f t="shared" ref="E28" si="12">ROUND((H28*$H$3),2)</f>
        <v>0</v>
      </c>
      <c r="F28" s="14">
        <f t="shared" ref="F28" si="13">ROUND(E28*D28,2)</f>
        <v>0</v>
      </c>
      <c r="H28" s="43">
        <v>39.76</v>
      </c>
    </row>
    <row r="29" spans="1:8" s="1" customFormat="1" ht="30" customHeight="1">
      <c r="A29" s="54" t="s">
        <v>53</v>
      </c>
      <c r="B29" s="41" t="s">
        <v>54</v>
      </c>
      <c r="C29" s="46" t="s">
        <v>19</v>
      </c>
      <c r="D29" s="42">
        <v>81.591999999999999</v>
      </c>
      <c r="E29" s="43">
        <f t="shared" ref="E29:E32" si="14">ROUND((H29*$H$3),2)</f>
        <v>0</v>
      </c>
      <c r="F29" s="14">
        <f t="shared" ref="F29:F32" si="15">ROUND(E29*D29,2)</f>
        <v>0</v>
      </c>
      <c r="H29" s="43">
        <v>13.63</v>
      </c>
    </row>
    <row r="30" spans="1:8" s="1" customFormat="1" ht="30" customHeight="1">
      <c r="A30" s="54" t="s">
        <v>55</v>
      </c>
      <c r="B30" s="41" t="s">
        <v>56</v>
      </c>
      <c r="C30" s="46" t="s">
        <v>19</v>
      </c>
      <c r="D30" s="42">
        <v>81.591999999999999</v>
      </c>
      <c r="E30" s="43">
        <f t="shared" si="14"/>
        <v>0</v>
      </c>
      <c r="F30" s="14">
        <f t="shared" si="15"/>
        <v>0</v>
      </c>
      <c r="H30" s="43">
        <v>74.39</v>
      </c>
    </row>
    <row r="31" spans="1:8" s="1" customFormat="1" ht="30" customHeight="1">
      <c r="A31" s="54" t="s">
        <v>57</v>
      </c>
      <c r="B31" s="41" t="s">
        <v>58</v>
      </c>
      <c r="C31" s="46" t="s">
        <v>19</v>
      </c>
      <c r="D31" s="42">
        <v>81.591999999999999</v>
      </c>
      <c r="E31" s="43">
        <f t="shared" si="14"/>
        <v>0</v>
      </c>
      <c r="F31" s="14">
        <f t="shared" si="15"/>
        <v>0</v>
      </c>
      <c r="H31" s="43">
        <v>18</v>
      </c>
    </row>
    <row r="32" spans="1:8" s="1" customFormat="1" ht="39.950000000000003" customHeight="1">
      <c r="A32" s="54" t="s">
        <v>59</v>
      </c>
      <c r="B32" s="41" t="s">
        <v>60</v>
      </c>
      <c r="C32" s="45" t="s">
        <v>19</v>
      </c>
      <c r="D32" s="42">
        <v>81.591999999999999</v>
      </c>
      <c r="E32" s="43">
        <f t="shared" si="14"/>
        <v>0</v>
      </c>
      <c r="F32" s="14">
        <f t="shared" si="15"/>
        <v>0</v>
      </c>
      <c r="H32" s="43">
        <v>81.91</v>
      </c>
    </row>
    <row r="33" spans="1:8" s="1" customFormat="1" ht="30" customHeight="1">
      <c r="A33" s="15"/>
      <c r="B33" s="16" t="s">
        <v>61</v>
      </c>
      <c r="C33" s="17" t="s">
        <v>25</v>
      </c>
      <c r="D33" s="18"/>
      <c r="E33" s="18"/>
      <c r="F33" s="60">
        <f>SUM(F28:F32)</f>
        <v>0</v>
      </c>
      <c r="H33" s="18"/>
    </row>
    <row r="34" spans="1:8" s="1" customFormat="1" ht="30" customHeight="1">
      <c r="A34" s="52" t="s">
        <v>62</v>
      </c>
      <c r="B34" s="9" t="s">
        <v>63</v>
      </c>
      <c r="C34" s="38"/>
      <c r="D34" s="39"/>
      <c r="E34" s="40"/>
      <c r="F34" s="40"/>
      <c r="H34" s="40"/>
    </row>
    <row r="35" spans="1:8" s="1" customFormat="1" ht="39.950000000000003" customHeight="1">
      <c r="A35" s="54" t="s">
        <v>64</v>
      </c>
      <c r="B35" s="41" t="s">
        <v>65</v>
      </c>
      <c r="C35" s="45" t="s">
        <v>36</v>
      </c>
      <c r="D35" s="42">
        <v>5</v>
      </c>
      <c r="E35" s="43">
        <f t="shared" ref="E35" si="16">ROUND((H35*$H$3),2)</f>
        <v>0</v>
      </c>
      <c r="F35" s="14">
        <f t="shared" ref="F35" si="17">ROUND(E35*D35,2)</f>
        <v>0</v>
      </c>
      <c r="H35" s="43">
        <v>73.180000000000007</v>
      </c>
    </row>
    <row r="36" spans="1:8" s="1" customFormat="1" ht="30" customHeight="1">
      <c r="A36" s="15"/>
      <c r="B36" s="16" t="s">
        <v>66</v>
      </c>
      <c r="C36" s="17" t="s">
        <v>25</v>
      </c>
      <c r="D36" s="18"/>
      <c r="E36" s="18"/>
      <c r="F36" s="60">
        <f>SUM(F35)</f>
        <v>0</v>
      </c>
      <c r="H36" s="18"/>
    </row>
    <row r="37" spans="1:8" s="1" customFormat="1" ht="30" customHeight="1">
      <c r="A37" s="52" t="s">
        <v>67</v>
      </c>
      <c r="B37" s="9" t="s">
        <v>68</v>
      </c>
      <c r="C37" s="38"/>
      <c r="D37" s="39"/>
      <c r="E37" s="40"/>
      <c r="F37" s="40"/>
      <c r="H37" s="40"/>
    </row>
    <row r="38" spans="1:8" s="1" customFormat="1" ht="30.75" customHeight="1">
      <c r="A38" s="54" t="s">
        <v>69</v>
      </c>
      <c r="B38" s="13" t="s">
        <v>70</v>
      </c>
      <c r="C38" s="46" t="s">
        <v>19</v>
      </c>
      <c r="D38" s="12">
        <v>21.596999999999998</v>
      </c>
      <c r="E38" s="43">
        <f t="shared" ref="E38" si="18">ROUND((H38*$H$3),2)</f>
        <v>0</v>
      </c>
      <c r="F38" s="14">
        <f t="shared" ref="F38" si="19">ROUND(E38*D38,2)</f>
        <v>0</v>
      </c>
      <c r="H38" s="14">
        <v>10</v>
      </c>
    </row>
    <row r="39" spans="1:8" s="1" customFormat="1" ht="39.950000000000003" customHeight="1">
      <c r="A39" s="54" t="s">
        <v>71</v>
      </c>
      <c r="B39" s="41" t="s">
        <v>72</v>
      </c>
      <c r="C39" s="45" t="s">
        <v>19</v>
      </c>
      <c r="D39" s="42">
        <v>21.596999999999998</v>
      </c>
      <c r="E39" s="43">
        <f t="shared" ref="E39:E42" si="20">ROUND((H39*$H$3),2)</f>
        <v>0</v>
      </c>
      <c r="F39" s="14">
        <f t="shared" ref="F39:F42" si="21">ROUND(E39*D39,2)</f>
        <v>0</v>
      </c>
      <c r="H39" s="43">
        <v>39.76</v>
      </c>
    </row>
    <row r="40" spans="1:8" s="1" customFormat="1" ht="26.25" customHeight="1">
      <c r="A40" s="54" t="s">
        <v>73</v>
      </c>
      <c r="B40" s="19" t="s">
        <v>54</v>
      </c>
      <c r="C40" s="47" t="s">
        <v>19</v>
      </c>
      <c r="D40" s="12">
        <v>21.596999999999998</v>
      </c>
      <c r="E40" s="43">
        <f t="shared" si="20"/>
        <v>0</v>
      </c>
      <c r="F40" s="14">
        <f t="shared" si="21"/>
        <v>0</v>
      </c>
      <c r="H40" s="14">
        <v>13.63</v>
      </c>
    </row>
    <row r="41" spans="1:8" s="1" customFormat="1" ht="35.25" customHeight="1">
      <c r="A41" s="54" t="s">
        <v>74</v>
      </c>
      <c r="B41" s="19" t="s">
        <v>56</v>
      </c>
      <c r="C41" s="47" t="s">
        <v>19</v>
      </c>
      <c r="D41" s="12">
        <v>21.596999999999998</v>
      </c>
      <c r="E41" s="43">
        <f t="shared" si="20"/>
        <v>0</v>
      </c>
      <c r="F41" s="14">
        <f t="shared" si="21"/>
        <v>0</v>
      </c>
      <c r="H41" s="14">
        <v>74.39</v>
      </c>
    </row>
    <row r="42" spans="1:8" s="1" customFormat="1" ht="39.950000000000003" customHeight="1">
      <c r="A42" s="54" t="s">
        <v>75</v>
      </c>
      <c r="B42" s="41" t="s">
        <v>76</v>
      </c>
      <c r="C42" s="45" t="s">
        <v>19</v>
      </c>
      <c r="D42" s="42">
        <v>21.596999999999998</v>
      </c>
      <c r="E42" s="43">
        <f t="shared" si="20"/>
        <v>0</v>
      </c>
      <c r="F42" s="14">
        <f t="shared" si="21"/>
        <v>0</v>
      </c>
      <c r="H42" s="43">
        <v>19.239999999999998</v>
      </c>
    </row>
    <row r="43" spans="1:8" s="1" customFormat="1" ht="30" customHeight="1">
      <c r="A43" s="15"/>
      <c r="B43" s="16" t="s">
        <v>77</v>
      </c>
      <c r="C43" s="17" t="s">
        <v>25</v>
      </c>
      <c r="D43" s="18"/>
      <c r="E43" s="18"/>
      <c r="F43" s="60">
        <f>SUM(F38:F42)</f>
        <v>0</v>
      </c>
      <c r="H43" s="18"/>
    </row>
    <row r="44" spans="1:8" s="1" customFormat="1" ht="30" customHeight="1">
      <c r="A44" s="52" t="s">
        <v>78</v>
      </c>
      <c r="B44" s="9" t="s">
        <v>79</v>
      </c>
      <c r="C44" s="38"/>
      <c r="D44" s="39"/>
      <c r="E44" s="40"/>
      <c r="F44" s="40"/>
      <c r="H44" s="40"/>
    </row>
    <row r="45" spans="1:8" s="1" customFormat="1" ht="23.25" customHeight="1">
      <c r="A45" s="54" t="s">
        <v>80</v>
      </c>
      <c r="B45" s="19" t="s">
        <v>81</v>
      </c>
      <c r="C45" s="46" t="s">
        <v>82</v>
      </c>
      <c r="D45" s="12">
        <v>71.989999999999995</v>
      </c>
      <c r="E45" s="43">
        <f t="shared" ref="E45:E46" si="22">ROUND((H45*$H$3),2)</f>
        <v>0</v>
      </c>
      <c r="F45" s="14">
        <f t="shared" ref="F45:F46" si="23">ROUND(E45*D45,2)</f>
        <v>0</v>
      </c>
      <c r="H45" s="14">
        <v>19.260000000000002</v>
      </c>
    </row>
    <row r="46" spans="1:8" s="1" customFormat="1" ht="30" customHeight="1">
      <c r="A46" s="54" t="s">
        <v>83</v>
      </c>
      <c r="B46" s="20" t="s">
        <v>84</v>
      </c>
      <c r="C46" s="46" t="s">
        <v>82</v>
      </c>
      <c r="D46" s="42">
        <v>98.75</v>
      </c>
      <c r="E46" s="43">
        <f t="shared" si="22"/>
        <v>0</v>
      </c>
      <c r="F46" s="14">
        <f t="shared" si="23"/>
        <v>0</v>
      </c>
      <c r="H46" s="14">
        <v>12.28</v>
      </c>
    </row>
    <row r="47" spans="1:8" s="1" customFormat="1" ht="30" customHeight="1">
      <c r="A47" s="15"/>
      <c r="B47" s="16" t="s">
        <v>85</v>
      </c>
      <c r="C47" s="17" t="s">
        <v>25</v>
      </c>
      <c r="D47" s="18"/>
      <c r="E47" s="18"/>
      <c r="F47" s="60">
        <f>SUM(F45:F46)</f>
        <v>0</v>
      </c>
      <c r="H47" s="18"/>
    </row>
    <row r="48" spans="1:8" s="1" customFormat="1" ht="30" customHeight="1">
      <c r="A48" s="52" t="s">
        <v>86</v>
      </c>
      <c r="B48" s="9" t="s">
        <v>87</v>
      </c>
      <c r="C48" s="38"/>
      <c r="D48" s="39"/>
      <c r="E48" s="40"/>
      <c r="F48" s="40"/>
      <c r="H48" s="40"/>
    </row>
    <row r="49" spans="1:8" s="1" customFormat="1" ht="30.75" customHeight="1">
      <c r="A49" s="54" t="s">
        <v>88</v>
      </c>
      <c r="B49" s="19" t="s">
        <v>81</v>
      </c>
      <c r="C49" s="46" t="s">
        <v>82</v>
      </c>
      <c r="D49" s="12">
        <v>28</v>
      </c>
      <c r="E49" s="43">
        <f t="shared" ref="E49" si="24">ROUND((H49*$H$3),2)</f>
        <v>0</v>
      </c>
      <c r="F49" s="14">
        <f t="shared" ref="F49" si="25">ROUND(E49*D49,2)</f>
        <v>0</v>
      </c>
      <c r="H49" s="14">
        <v>19.260000000000002</v>
      </c>
    </row>
    <row r="50" spans="1:8" s="1" customFormat="1" ht="28.5" customHeight="1">
      <c r="A50" s="54" t="s">
        <v>89</v>
      </c>
      <c r="B50" s="19" t="s">
        <v>70</v>
      </c>
      <c r="C50" s="46" t="s">
        <v>19</v>
      </c>
      <c r="D50" s="12">
        <v>2.8000000000000003</v>
      </c>
      <c r="E50" s="43">
        <f t="shared" ref="E50:E54" si="26">ROUND((H50*$H$3),2)</f>
        <v>0</v>
      </c>
      <c r="F50" s="14">
        <f t="shared" ref="F50:F54" si="27">ROUND(E50*D50,2)</f>
        <v>0</v>
      </c>
      <c r="H50" s="14">
        <v>10</v>
      </c>
    </row>
    <row r="51" spans="1:8" s="1" customFormat="1" ht="39.950000000000003" customHeight="1">
      <c r="A51" s="54" t="s">
        <v>90</v>
      </c>
      <c r="B51" s="41" t="s">
        <v>72</v>
      </c>
      <c r="C51" s="45" t="s">
        <v>19</v>
      </c>
      <c r="D51" s="42">
        <v>2.8000000000000003</v>
      </c>
      <c r="E51" s="43">
        <f t="shared" si="26"/>
        <v>0</v>
      </c>
      <c r="F51" s="14">
        <f t="shared" si="27"/>
        <v>0</v>
      </c>
      <c r="H51" s="43">
        <v>39.76</v>
      </c>
    </row>
    <row r="52" spans="1:8" s="1" customFormat="1" ht="30.75" customHeight="1">
      <c r="A52" s="54" t="s">
        <v>91</v>
      </c>
      <c r="B52" s="19" t="s">
        <v>54</v>
      </c>
      <c r="C52" s="46" t="s">
        <v>19</v>
      </c>
      <c r="D52" s="12">
        <v>2.8000000000000003</v>
      </c>
      <c r="E52" s="43">
        <f t="shared" si="26"/>
        <v>0</v>
      </c>
      <c r="F52" s="14">
        <f t="shared" si="27"/>
        <v>0</v>
      </c>
      <c r="H52" s="14">
        <v>13.63</v>
      </c>
    </row>
    <row r="53" spans="1:8" s="1" customFormat="1" ht="33.75" customHeight="1">
      <c r="A53" s="54" t="s">
        <v>92</v>
      </c>
      <c r="B53" s="19" t="s">
        <v>56</v>
      </c>
      <c r="C53" s="46" t="s">
        <v>19</v>
      </c>
      <c r="D53" s="12">
        <v>2.8000000000000003</v>
      </c>
      <c r="E53" s="43">
        <f t="shared" si="26"/>
        <v>0</v>
      </c>
      <c r="F53" s="14">
        <f t="shared" si="27"/>
        <v>0</v>
      </c>
      <c r="H53" s="14">
        <v>74.39</v>
      </c>
    </row>
    <row r="54" spans="1:8" s="1" customFormat="1" ht="60" customHeight="1">
      <c r="A54" s="54" t="s">
        <v>93</v>
      </c>
      <c r="B54" s="20" t="s">
        <v>94</v>
      </c>
      <c r="C54" s="46" t="s">
        <v>19</v>
      </c>
      <c r="D54" s="12">
        <v>2.8000000000000003</v>
      </c>
      <c r="E54" s="43">
        <f t="shared" si="26"/>
        <v>0</v>
      </c>
      <c r="F54" s="14">
        <f t="shared" si="27"/>
        <v>0</v>
      </c>
      <c r="H54" s="14">
        <v>69.400000000000006</v>
      </c>
    </row>
    <row r="55" spans="1:8" s="1" customFormat="1" ht="30" customHeight="1">
      <c r="A55" s="15"/>
      <c r="B55" s="16" t="s">
        <v>95</v>
      </c>
      <c r="C55" s="17" t="s">
        <v>25</v>
      </c>
      <c r="D55" s="18"/>
      <c r="E55" s="18"/>
      <c r="F55" s="60">
        <f>SUM(F49:F54)</f>
        <v>0</v>
      </c>
      <c r="H55" s="18"/>
    </row>
    <row r="56" spans="1:8" s="1" customFormat="1" ht="30" customHeight="1">
      <c r="A56" s="52" t="s">
        <v>96</v>
      </c>
      <c r="B56" s="9" t="s">
        <v>97</v>
      </c>
      <c r="C56" s="38"/>
      <c r="D56" s="39"/>
      <c r="E56" s="40"/>
      <c r="F56" s="40"/>
      <c r="H56" s="40"/>
    </row>
    <row r="57" spans="1:8" s="1" customFormat="1" ht="29.25" customHeight="1">
      <c r="A57" s="54" t="s">
        <v>98</v>
      </c>
      <c r="B57" s="20" t="s">
        <v>84</v>
      </c>
      <c r="C57" s="48" t="s">
        <v>82</v>
      </c>
      <c r="D57" s="12">
        <v>1.9</v>
      </c>
      <c r="E57" s="43">
        <f t="shared" ref="E57" si="28">ROUND((H57*$H$3),2)</f>
        <v>0</v>
      </c>
      <c r="F57" s="14">
        <f t="shared" ref="F57" si="29">ROUND(E57*D57,2)</f>
        <v>0</v>
      </c>
      <c r="H57" s="14">
        <v>12.28</v>
      </c>
    </row>
    <row r="58" spans="1:8" s="1" customFormat="1" ht="39.950000000000003" customHeight="1">
      <c r="A58" s="54" t="s">
        <v>99</v>
      </c>
      <c r="B58" s="41" t="s">
        <v>72</v>
      </c>
      <c r="C58" s="45" t="s">
        <v>19</v>
      </c>
      <c r="D58" s="42">
        <v>0.76</v>
      </c>
      <c r="E58" s="43">
        <f t="shared" ref="E58:E61" si="30">ROUND((H58*$H$3),2)</f>
        <v>0</v>
      </c>
      <c r="F58" s="14">
        <f t="shared" ref="F58:F61" si="31">ROUND(E58*D58,2)</f>
        <v>0</v>
      </c>
      <c r="H58" s="43">
        <v>39.76</v>
      </c>
    </row>
    <row r="59" spans="1:8" s="1" customFormat="1" ht="29.25" customHeight="1">
      <c r="A59" s="54" t="s">
        <v>100</v>
      </c>
      <c r="B59" s="13" t="s">
        <v>54</v>
      </c>
      <c r="C59" s="46" t="s">
        <v>19</v>
      </c>
      <c r="D59" s="12">
        <v>0.76</v>
      </c>
      <c r="E59" s="43">
        <f t="shared" si="30"/>
        <v>0</v>
      </c>
      <c r="F59" s="14">
        <f t="shared" si="31"/>
        <v>0</v>
      </c>
      <c r="H59" s="14">
        <v>13.63</v>
      </c>
    </row>
    <row r="60" spans="1:8" s="1" customFormat="1" ht="30" customHeight="1">
      <c r="A60" s="54" t="s">
        <v>101</v>
      </c>
      <c r="B60" s="13" t="s">
        <v>56</v>
      </c>
      <c r="C60" s="46" t="s">
        <v>19</v>
      </c>
      <c r="D60" s="12">
        <v>0.76</v>
      </c>
      <c r="E60" s="43">
        <f t="shared" si="30"/>
        <v>0</v>
      </c>
      <c r="F60" s="14">
        <f t="shared" si="31"/>
        <v>0</v>
      </c>
      <c r="H60" s="14">
        <v>74.39</v>
      </c>
    </row>
    <row r="61" spans="1:8" s="1" customFormat="1" ht="60" customHeight="1">
      <c r="A61" s="54" t="s">
        <v>102</v>
      </c>
      <c r="B61" s="20" t="s">
        <v>94</v>
      </c>
      <c r="C61" s="46" t="s">
        <v>19</v>
      </c>
      <c r="D61" s="12">
        <v>0.76</v>
      </c>
      <c r="E61" s="43">
        <f t="shared" si="30"/>
        <v>0</v>
      </c>
      <c r="F61" s="14">
        <f t="shared" si="31"/>
        <v>0</v>
      </c>
      <c r="H61" s="14">
        <v>69.400000000000006</v>
      </c>
    </row>
    <row r="62" spans="1:8" s="1" customFormat="1" ht="30" customHeight="1">
      <c r="A62" s="15"/>
      <c r="B62" s="16" t="s">
        <v>103</v>
      </c>
      <c r="C62" s="17" t="s">
        <v>25</v>
      </c>
      <c r="D62" s="18"/>
      <c r="E62" s="18"/>
      <c r="F62" s="60">
        <f>SUM(F57:F61)</f>
        <v>0</v>
      </c>
      <c r="H62" s="18"/>
    </row>
    <row r="63" spans="1:8" s="1" customFormat="1" ht="30" customHeight="1">
      <c r="A63" s="52" t="s">
        <v>104</v>
      </c>
      <c r="B63" s="9" t="s">
        <v>105</v>
      </c>
      <c r="C63" s="38"/>
      <c r="D63" s="39"/>
      <c r="E63" s="40"/>
      <c r="F63" s="40"/>
      <c r="H63" s="40"/>
    </row>
    <row r="64" spans="1:8" s="1" customFormat="1" ht="39.950000000000003" customHeight="1">
      <c r="A64" s="54" t="s">
        <v>106</v>
      </c>
      <c r="B64" s="41" t="s">
        <v>107</v>
      </c>
      <c r="C64" s="45" t="s">
        <v>36</v>
      </c>
      <c r="D64" s="42">
        <v>5</v>
      </c>
      <c r="E64" s="43">
        <f t="shared" ref="E64" si="32">ROUND((H64*$H$3),2)</f>
        <v>0</v>
      </c>
      <c r="F64" s="14">
        <f t="shared" ref="F64" si="33">ROUND(E64*D64,2)</f>
        <v>0</v>
      </c>
      <c r="H64" s="43">
        <v>17.579999999999998</v>
      </c>
    </row>
    <row r="65" spans="1:8" s="1" customFormat="1" ht="39.950000000000003" customHeight="1">
      <c r="A65" s="54" t="s">
        <v>108</v>
      </c>
      <c r="B65" s="41" t="s">
        <v>109</v>
      </c>
      <c r="C65" s="45" t="s">
        <v>82</v>
      </c>
      <c r="D65" s="42">
        <v>38.809999999999995</v>
      </c>
      <c r="E65" s="43">
        <f t="shared" ref="E65:E69" si="34">ROUND((H65*$H$3),2)</f>
        <v>0</v>
      </c>
      <c r="F65" s="14">
        <f t="shared" ref="F65:F69" si="35">ROUND(E65*D65,2)</f>
        <v>0</v>
      </c>
      <c r="H65" s="43">
        <v>8.56</v>
      </c>
    </row>
    <row r="66" spans="1:8" s="1" customFormat="1" ht="39.950000000000003" customHeight="1">
      <c r="A66" s="54" t="s">
        <v>110</v>
      </c>
      <c r="B66" s="41" t="s">
        <v>111</v>
      </c>
      <c r="C66" s="45" t="s">
        <v>19</v>
      </c>
      <c r="D66" s="42">
        <v>96.674300000000017</v>
      </c>
      <c r="E66" s="43">
        <f t="shared" si="34"/>
        <v>0</v>
      </c>
      <c r="F66" s="14">
        <f t="shared" si="35"/>
        <v>0</v>
      </c>
      <c r="H66" s="43">
        <v>68.86</v>
      </c>
    </row>
    <row r="67" spans="1:8" s="1" customFormat="1" ht="39.950000000000003" customHeight="1">
      <c r="A67" s="54" t="s">
        <v>112</v>
      </c>
      <c r="B67" s="41" t="s">
        <v>113</v>
      </c>
      <c r="C67" s="45" t="s">
        <v>19</v>
      </c>
      <c r="D67" s="42">
        <v>20.744</v>
      </c>
      <c r="E67" s="43">
        <f t="shared" si="34"/>
        <v>0</v>
      </c>
      <c r="F67" s="14">
        <f t="shared" si="35"/>
        <v>0</v>
      </c>
      <c r="H67" s="43">
        <v>38.67</v>
      </c>
    </row>
    <row r="68" spans="1:8" s="1" customFormat="1" ht="39.950000000000003" customHeight="1">
      <c r="A68" s="54" t="s">
        <v>114</v>
      </c>
      <c r="B68" s="41" t="s">
        <v>115</v>
      </c>
      <c r="C68" s="45" t="s">
        <v>19</v>
      </c>
      <c r="D68" s="42">
        <v>20.744</v>
      </c>
      <c r="E68" s="43">
        <f t="shared" si="34"/>
        <v>0</v>
      </c>
      <c r="F68" s="14">
        <f t="shared" si="35"/>
        <v>0</v>
      </c>
      <c r="H68" s="43">
        <v>132.55000000000001</v>
      </c>
    </row>
    <row r="69" spans="1:8" s="1" customFormat="1" ht="39.950000000000003" customHeight="1">
      <c r="A69" s="54" t="s">
        <v>116</v>
      </c>
      <c r="B69" s="41" t="s">
        <v>117</v>
      </c>
      <c r="C69" s="45" t="s">
        <v>36</v>
      </c>
      <c r="D69" s="42">
        <v>5</v>
      </c>
      <c r="E69" s="43">
        <f t="shared" si="34"/>
        <v>0</v>
      </c>
      <c r="F69" s="14">
        <f t="shared" si="35"/>
        <v>0</v>
      </c>
      <c r="H69" s="43">
        <v>19.190000000000001</v>
      </c>
    </row>
    <row r="70" spans="1:8" s="1" customFormat="1" ht="30" customHeight="1">
      <c r="A70" s="15"/>
      <c r="B70" s="16" t="s">
        <v>118</v>
      </c>
      <c r="C70" s="17" t="s">
        <v>25</v>
      </c>
      <c r="D70" s="18"/>
      <c r="E70" s="18"/>
      <c r="F70" s="60">
        <f>SUM(F64:F69)</f>
        <v>0</v>
      </c>
      <c r="H70" s="18"/>
    </row>
    <row r="71" spans="1:8" s="1" customFormat="1" ht="39.950000000000003" customHeight="1">
      <c r="A71" s="53" t="s">
        <v>119</v>
      </c>
      <c r="B71" s="10" t="s">
        <v>120</v>
      </c>
      <c r="C71" s="11"/>
      <c r="D71" s="12"/>
      <c r="E71" s="14"/>
      <c r="F71" s="14"/>
      <c r="H71" s="14"/>
    </row>
    <row r="72" spans="1:8" s="1" customFormat="1" ht="39.950000000000003" customHeight="1">
      <c r="A72" s="54" t="s">
        <v>121</v>
      </c>
      <c r="B72" s="41" t="s">
        <v>122</v>
      </c>
      <c r="C72" s="45" t="s">
        <v>19</v>
      </c>
      <c r="D72" s="42">
        <v>430.11376000000001</v>
      </c>
      <c r="E72" s="43">
        <f t="shared" ref="E72" si="36">ROUND((H72*$H$3),2)</f>
        <v>0</v>
      </c>
      <c r="F72" s="14">
        <f t="shared" ref="F72" si="37">ROUND(E72*D72,2)</f>
        <v>0</v>
      </c>
      <c r="H72" s="43">
        <v>35.340000000000003</v>
      </c>
    </row>
    <row r="73" spans="1:8" s="1" customFormat="1" ht="30" customHeight="1">
      <c r="A73" s="15"/>
      <c r="B73" s="16" t="s">
        <v>123</v>
      </c>
      <c r="C73" s="17" t="s">
        <v>25</v>
      </c>
      <c r="D73" s="18"/>
      <c r="E73" s="18"/>
      <c r="F73" s="60">
        <f>SUM(F72)</f>
        <v>0</v>
      </c>
      <c r="H73" s="18"/>
    </row>
    <row r="74" spans="1:8" s="1" customFormat="1" ht="30" customHeight="1">
      <c r="A74" s="52" t="s">
        <v>124</v>
      </c>
      <c r="B74" s="9" t="s">
        <v>125</v>
      </c>
      <c r="C74" s="38"/>
      <c r="D74" s="39"/>
      <c r="E74" s="40"/>
      <c r="F74" s="40"/>
      <c r="H74" s="40"/>
    </row>
    <row r="75" spans="1:8" s="1" customFormat="1" ht="39.950000000000003" customHeight="1">
      <c r="A75" s="54" t="s">
        <v>126</v>
      </c>
      <c r="B75" s="41" t="s">
        <v>127</v>
      </c>
      <c r="C75" s="45" t="s">
        <v>19</v>
      </c>
      <c r="D75" s="42">
        <v>3.7</v>
      </c>
      <c r="E75" s="43">
        <f t="shared" ref="E75:E77" si="38">ROUND((H75*$H$3),2)</f>
        <v>0</v>
      </c>
      <c r="F75" s="14">
        <f t="shared" ref="F75:F77" si="39">ROUND(E75*D75,2)</f>
        <v>0</v>
      </c>
      <c r="H75" s="43">
        <v>47.06</v>
      </c>
    </row>
    <row r="76" spans="1:8" s="1" customFormat="1" ht="39.950000000000003" customHeight="1">
      <c r="A76" s="54" t="s">
        <v>128</v>
      </c>
      <c r="B76" s="41" t="s">
        <v>129</v>
      </c>
      <c r="C76" s="45" t="s">
        <v>19</v>
      </c>
      <c r="D76" s="42">
        <v>3.7</v>
      </c>
      <c r="E76" s="43">
        <f t="shared" si="38"/>
        <v>0</v>
      </c>
      <c r="F76" s="14">
        <f t="shared" si="39"/>
        <v>0</v>
      </c>
      <c r="H76" s="43">
        <v>35.340000000000003</v>
      </c>
    </row>
    <row r="77" spans="1:8" s="1" customFormat="1" ht="39.950000000000003" customHeight="1">
      <c r="A77" s="54" t="s">
        <v>130</v>
      </c>
      <c r="B77" s="41" t="s">
        <v>131</v>
      </c>
      <c r="C77" s="45" t="s">
        <v>19</v>
      </c>
      <c r="D77" s="42">
        <v>3.7</v>
      </c>
      <c r="E77" s="43">
        <f t="shared" si="38"/>
        <v>0</v>
      </c>
      <c r="F77" s="14">
        <f t="shared" si="39"/>
        <v>0</v>
      </c>
      <c r="H77" s="43">
        <v>38.67</v>
      </c>
    </row>
    <row r="78" spans="1:8" s="1" customFormat="1" ht="30" customHeight="1">
      <c r="A78" s="15"/>
      <c r="B78" s="16" t="s">
        <v>132</v>
      </c>
      <c r="C78" s="17" t="s">
        <v>25</v>
      </c>
      <c r="D78" s="18"/>
      <c r="E78" s="18"/>
      <c r="F78" s="60">
        <f>SUM(F75:F77)</f>
        <v>0</v>
      </c>
      <c r="H78" s="18"/>
    </row>
    <row r="79" spans="1:8" s="1" customFormat="1" ht="30" customHeight="1">
      <c r="A79" s="21"/>
      <c r="B79" s="23" t="s">
        <v>133</v>
      </c>
      <c r="C79" s="24"/>
      <c r="D79" s="22"/>
      <c r="E79" s="22"/>
      <c r="F79" s="25">
        <f>SUM(F6:F78)/2</f>
        <v>0</v>
      </c>
      <c r="H79" s="22"/>
    </row>
    <row r="81" spans="6:6">
      <c r="F81" s="6"/>
    </row>
    <row r="82" spans="6:6" ht="50.25" customHeight="1">
      <c r="F82" s="44"/>
    </row>
    <row r="83" spans="6:6">
      <c r="F83" s="8"/>
    </row>
  </sheetData>
  <pageMargins left="0.51181102362204722" right="0.51181102362204722" top="0.78740157480314965" bottom="0.78740157480314965" header="0.31496062992125984" footer="0.31496062992125984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6" ma:contentTypeDescription="Crie um novo documento." ma:contentTypeScope="" ma:versionID="52cf273ce6afc426da1fed6ca1e129ec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6bcd086aa806568f7c38e97da665041f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275726-8388-42F1-B2D9-22F7E8F24FE0}"/>
</file>

<file path=customXml/itemProps2.xml><?xml version="1.0" encoding="utf-8"?>
<ds:datastoreItem xmlns:ds="http://schemas.openxmlformats.org/officeDocument/2006/customXml" ds:itemID="{8AC164C9-7D7E-4F11-B92A-C4D18DB7205D}"/>
</file>

<file path=customXml/itemProps3.xml><?xml version="1.0" encoding="utf-8"?>
<ds:datastoreItem xmlns:ds="http://schemas.openxmlformats.org/officeDocument/2006/customXml" ds:itemID="{31D6623E-9E1F-4F7A-AC25-1BF47C0D65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Luiz Marques de Souza</dc:creator>
  <cp:keywords/>
  <dc:description/>
  <cp:lastModifiedBy>Isabel Luiza Marques de Souza</cp:lastModifiedBy>
  <cp:revision/>
  <dcterms:created xsi:type="dcterms:W3CDTF">2016-05-09T13:33:58Z</dcterms:created>
  <dcterms:modified xsi:type="dcterms:W3CDTF">2022-12-07T11:55:00Z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</Properties>
</file>